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Sedlacek\Desktop\Documents\VÝBĚROVÉ ŘÍZENÍ + AKCE na SOD\2019\ZŠ Mírová - rekonstrukce kuchyně\Výkazy výměr\Zamčené\"/>
    </mc:Choice>
  </mc:AlternateContent>
  <bookViews>
    <workbookView xWindow="0" yWindow="0" windowWidth="19200" windowHeight="11595"/>
  </bookViews>
  <sheets>
    <sheet name="List1" sheetId="1" r:id="rId1"/>
  </sheets>
  <definedNames>
    <definedName name="OLE_LINK1" localSheetId="0">List1!#REF!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7" i="1" l="1"/>
  <c r="F5" i="1"/>
  <c r="F183" i="1" l="1"/>
  <c r="F182" i="1"/>
  <c r="F190" i="1" l="1"/>
  <c r="F189" i="1"/>
  <c r="F188" i="1"/>
  <c r="F186" i="1"/>
  <c r="F181" i="1"/>
  <c r="F179" i="1"/>
  <c r="F177" i="1"/>
  <c r="F176" i="1"/>
  <c r="F175" i="1"/>
  <c r="F174" i="1"/>
  <c r="F171" i="1"/>
  <c r="F170" i="1"/>
  <c r="F169" i="1"/>
  <c r="F168" i="1"/>
  <c r="F167" i="1"/>
  <c r="F166" i="1"/>
  <c r="F165" i="1"/>
  <c r="F164" i="1"/>
  <c r="F162" i="1"/>
  <c r="F161" i="1"/>
  <c r="F158" i="1"/>
  <c r="F157" i="1"/>
  <c r="F156" i="1"/>
  <c r="F155" i="1"/>
  <c r="F154" i="1"/>
  <c r="F153" i="1"/>
  <c r="F151" i="1"/>
  <c r="F149" i="1"/>
  <c r="F148" i="1"/>
  <c r="F147" i="1"/>
  <c r="F146" i="1"/>
  <c r="F145" i="1"/>
  <c r="F144" i="1"/>
  <c r="F143" i="1"/>
  <c r="F142" i="1"/>
  <c r="F141" i="1"/>
  <c r="F139" i="1"/>
  <c r="F138" i="1"/>
  <c r="F137" i="1"/>
  <c r="F136" i="1"/>
  <c r="F135" i="1"/>
  <c r="F134" i="1"/>
  <c r="F133" i="1"/>
  <c r="F132" i="1"/>
  <c r="F131" i="1"/>
  <c r="F130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7" i="1"/>
  <c r="F105" i="1"/>
  <c r="F104" i="1"/>
  <c r="F103" i="1"/>
  <c r="F102" i="1"/>
  <c r="F101" i="1"/>
  <c r="F100" i="1"/>
  <c r="F99" i="1"/>
  <c r="F98" i="1"/>
  <c r="F97" i="1"/>
  <c r="F96" i="1"/>
  <c r="F95" i="1"/>
  <c r="F94" i="1"/>
  <c r="F90" i="1"/>
  <c r="F89" i="1"/>
  <c r="F88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3" i="1"/>
  <c r="F62" i="1"/>
  <c r="F61" i="1"/>
  <c r="F60" i="1"/>
  <c r="F59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39" i="1"/>
  <c r="F38" i="1"/>
  <c r="F37" i="1"/>
  <c r="F35" i="1"/>
  <c r="F34" i="1"/>
  <c r="F32" i="1"/>
  <c r="F33" i="1"/>
  <c r="F31" i="1"/>
  <c r="F29" i="1"/>
  <c r="F30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3" i="1"/>
  <c r="F12" i="1"/>
  <c r="F11" i="1"/>
  <c r="F10" i="1"/>
  <c r="F9" i="1"/>
  <c r="F8" i="1"/>
  <c r="F7" i="1"/>
  <c r="F6" i="1"/>
  <c r="F191" i="1" l="1"/>
  <c r="F192" i="1" s="1"/>
  <c r="F193" i="1" s="1"/>
</calcChain>
</file>

<file path=xl/sharedStrings.xml><?xml version="1.0" encoding="utf-8"?>
<sst xmlns="http://schemas.openxmlformats.org/spreadsheetml/2006/main" count="504" uniqueCount="200">
  <si>
    <t>1.21 Kuchyně</t>
  </si>
  <si>
    <t>Varna</t>
  </si>
  <si>
    <t>GN 1/1-100</t>
  </si>
  <si>
    <t>GN děrovaná 1/1-20</t>
  </si>
  <si>
    <t>GN vložka na knedlíky GN 1/1</t>
  </si>
  <si>
    <t>GN 1/1 hliníková, teflonový povlak</t>
  </si>
  <si>
    <t>GN děrovaná 1/1-100</t>
  </si>
  <si>
    <t>GN smaltovaná 1/1-60</t>
  </si>
  <si>
    <t>Mytí stolního nádobí 1</t>
  </si>
  <si>
    <t>Výdej jídel 1</t>
  </si>
  <si>
    <t>GN úchyty</t>
  </si>
  <si>
    <t>GN 1/4-200</t>
  </si>
  <si>
    <t>GN 1/3-200</t>
  </si>
  <si>
    <t>GN fal.Dno 1/1</t>
  </si>
  <si>
    <t>GN fal.Dno 1/2</t>
  </si>
  <si>
    <t>GN fal.Dno 1/3</t>
  </si>
  <si>
    <t>GN víko 1/1-uši</t>
  </si>
  <si>
    <t>GN víko 1/2-uši</t>
  </si>
  <si>
    <t>GN víko 1/3</t>
  </si>
  <si>
    <t>GN víko 1/4</t>
  </si>
  <si>
    <t>Mytí stolního nádobí 2</t>
  </si>
  <si>
    <t>Výdej jídel 2</t>
  </si>
  <si>
    <t xml:space="preserve">       </t>
  </si>
  <si>
    <t>Mytí provozního nádobí</t>
  </si>
  <si>
    <t>Pracovní úsek přípravy masa</t>
  </si>
  <si>
    <t>Pracovní úsek vytloukání vajec</t>
  </si>
  <si>
    <t>Pracovní úsek přípravy těsta</t>
  </si>
  <si>
    <t>Pracovní úsek přípravy zeleniny</t>
  </si>
  <si>
    <t>disk plátky 2 mm</t>
  </si>
  <si>
    <t>disk plátky 4 mm</t>
  </si>
  <si>
    <t>disk strouhač 2 mm</t>
  </si>
  <si>
    <t>disk strouhač 6 mm</t>
  </si>
  <si>
    <t>disk 2*4 mm</t>
  </si>
  <si>
    <t>disk 8x8x8</t>
  </si>
  <si>
    <t>disk 10x10x10</t>
  </si>
  <si>
    <t>Pracovní úsek studené přípravy</t>
  </si>
  <si>
    <t>0.6 Sklad odpadků</t>
  </si>
  <si>
    <t xml:space="preserve"> Doprava</t>
  </si>
  <si>
    <t xml:space="preserve"> Montáž</t>
  </si>
  <si>
    <t xml:space="preserve"> Zaučení obsluhy</t>
  </si>
  <si>
    <t>1.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</si>
  <si>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</si>
  <si>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</si>
  <si>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</si>
  <si>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</si>
  <si>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</si>
  <si>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</si>
  <si>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</si>
  <si>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</si>
  <si>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</si>
  <si>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</si>
  <si>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</si>
  <si>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</si>
  <si>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</si>
  <si>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</si>
  <si>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</si>
  <si>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</si>
  <si>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Napouštěcí ramínko otočné 70 cm</t>
  </si>
  <si>
    <t>7.</t>
  </si>
  <si>
    <t>Odkládací plocha se zásuvkou a dvířky, profilově odpovídající varnému bloku, 40x90x90 cm</t>
  </si>
  <si>
    <t>P.č.</t>
  </si>
  <si>
    <t>4a</t>
  </si>
  <si>
    <t>Odkládací plocha se zásuvkou a dvířky, 40x40x90 cm</t>
  </si>
  <si>
    <t>Náhradní zavážecí vozík ke konvektomatu</t>
  </si>
  <si>
    <t>Sada gastronádob ke konvektomatům:</t>
  </si>
  <si>
    <t>20.</t>
  </si>
  <si>
    <t>Odkládací plocha se zásuvkou a dvířky, profilově odpovídající varnému bloku, 60x90x90 cm</t>
  </si>
  <si>
    <t>17.</t>
  </si>
  <si>
    <t>Pracovní nerezový stůl, 2x police, 3x zásuvka vlevo, 180x70x90 cm</t>
  </si>
  <si>
    <t>Podlahový rošt se vpustí, 45x35 cm</t>
  </si>
  <si>
    <t>21.</t>
  </si>
  <si>
    <t>22.</t>
  </si>
  <si>
    <t>Pekáč smaltovaný GN 2/1-60</t>
  </si>
  <si>
    <t>23.</t>
  </si>
  <si>
    <t>Vozík na GN 2/1</t>
  </si>
  <si>
    <t>Vozík na GN 1/1</t>
  </si>
  <si>
    <t>24.</t>
  </si>
  <si>
    <t>26.</t>
  </si>
  <si>
    <t>Mixer 4 l, nerezová nádoba, 1.800 ot./min.</t>
  </si>
  <si>
    <t>27.</t>
  </si>
  <si>
    <t>Pracovní nerezový stůl, 2x police, 3x zásuvka vlevo, 170x70x85 cm</t>
  </si>
  <si>
    <t>28.</t>
  </si>
  <si>
    <t>Odkládací parapet s výdřevou, 160x40x4cm</t>
  </si>
  <si>
    <t>Odkládací plocha s otvorem pro shoz odpadků, výdřevou, typ 190x60 cm</t>
  </si>
  <si>
    <t>Předumývací stůl se 2 dřezy, tlakovou sprchou, roštová police, pro 2x drtič s předupínačem, 170x71x90 cm</t>
  </si>
  <si>
    <t>Vstupní stůl do myčky s tlakovou sprchou, roštová police, 175x73x90 cm</t>
  </si>
  <si>
    <t>Drtič odpadků, sifon, zátka, manžeta s předupínačem</t>
  </si>
  <si>
    <t>Tlaková sprcha s ramínkem, stojánková</t>
  </si>
  <si>
    <t>Výstupní stůl z myčky, 170x73x90 cm</t>
  </si>
  <si>
    <t>Sada košů: 5x na talíře, 3x na příbory, 50x50 cm</t>
  </si>
  <si>
    <t>Dvoudřez nerezový s policí, 140x70x90 cm</t>
  </si>
  <si>
    <t>Doměrek, atyp</t>
  </si>
  <si>
    <t>Odkládací stůl nerezový, 70x70x90 cm</t>
  </si>
  <si>
    <t>Pojízdný stolek, 70x50x90 cm</t>
  </si>
  <si>
    <t>Skladový nerezový regál, 4 police, 150x50x180 cm</t>
  </si>
  <si>
    <t xml:space="preserve">Změkčovač vody automatický </t>
  </si>
  <si>
    <t xml:space="preserve">Mycí prostředek </t>
  </si>
  <si>
    <t xml:space="preserve">Oplachový prostředek </t>
  </si>
  <si>
    <t xml:space="preserve">Nerezový zásobník na ovoce </t>
  </si>
  <si>
    <t>Nerezový parapet, 245x40 cm</t>
  </si>
  <si>
    <t>Hygienický zákryt s průhledem 20 cm, nerezová police, dl.180 cm</t>
  </si>
  <si>
    <t>Výdejní el. vana 4GN-200 odděleně s policí, stabilní s ovl. na delší straně s policí, 160x67x90 cm</t>
  </si>
  <si>
    <t>Výdejní el. vana 2GN-200 odděleně s policí, stabilní s ovl. na delší straně s policí, 80x67x90 cm</t>
  </si>
  <si>
    <t xml:space="preserve">Sada gastronádob </t>
  </si>
  <si>
    <t>Ohřívač talířů dvoutubusový 2x60 talířů, celenerezové provedení, topné těleso a termostat pro regulaci teploty až do 90°C</t>
  </si>
  <si>
    <t>Odkládací stůl nerezový s policí, 100x50x90 cm</t>
  </si>
  <si>
    <t>Výdejní el. vana 3GN-200 odděleně s policí, stabilní s ovl. na delší straně s policí, 120x67x90 cm</t>
  </si>
  <si>
    <t>Výdejní el.vana 2GN-200 odděleně s policí, stabilní s ovl. na delší straně s policí, 80x67x90 cm</t>
  </si>
  <si>
    <t>Nerezový parapet, 230x40 cm</t>
  </si>
  <si>
    <t>Hygienický zákryt s průhledem 20 cm, nerezová police, dl.150 cm</t>
  </si>
  <si>
    <t>Umývadlo nerez s kolenovým ovládáním</t>
  </si>
  <si>
    <t>Nerezová skříň s posuvnými dvířky, 3 police, 140x50x180 cm</t>
  </si>
  <si>
    <t>Odkládací stůl nerezový s policí, 100x50x85 cm</t>
  </si>
  <si>
    <t>Zásobník na plata a příbory vč. GN 4x 1/3-150</t>
  </si>
  <si>
    <t>Stůl s policí s vestavěným zásobníkem na koše s miskami, 210x60x85 cm</t>
  </si>
  <si>
    <t xml:space="preserve">Koš na sklo, 50x50 cm </t>
  </si>
  <si>
    <t>Stůl s policí s vestavěným zásobníkem na koše se skleničkami, 150x60x85 cm</t>
  </si>
  <si>
    <t>El. termos na nápoje 20 l, s výpustným přítlačným kohoutem</t>
  </si>
  <si>
    <t>Automat na vodu – stávající</t>
  </si>
  <si>
    <t>Pojezdová dráha nerez – stávající</t>
  </si>
  <si>
    <t>Odkládací parapet s výdřevou, 250x35x4 cm</t>
  </si>
  <si>
    <t>Odkládací stůl nerez, 305x60x90 cm</t>
  </si>
  <si>
    <t>Vstupní stůl do myčky s tlakovou sprchou, roštová police, 125x70x90 cm</t>
  </si>
  <si>
    <t>Výstupní stůl z myčky s roštovou policí, 120x70x90 cm</t>
  </si>
  <si>
    <t>Sada košů : 2x sklo, 2x na talíře, 2x na příbory, 50x50 cm</t>
  </si>
  <si>
    <t>Výdejní el.vana 4GN-200 odděleně s policí, stabilní s ovl. na delší straně s policí, 160x67x90 cm</t>
  </si>
  <si>
    <t>Sada gastronádob:</t>
  </si>
  <si>
    <t>Nerezová skříň s posuvnými dvířky, oboustranná, 3 police, 120x60x180 cm</t>
  </si>
  <si>
    <t>Pojezdová dráha nerez, 320x35 cm</t>
  </si>
  <si>
    <t>Nerezový parapet s výdřevou, 240x20x4 cm</t>
  </si>
  <si>
    <t>Hygienický zákryt s průhledem 20 cm, nerezová police, dl.240 cm</t>
  </si>
  <si>
    <t>Odkládací stůl nerezový, 2 police, ZL, LL, 160x70x90 cm</t>
  </si>
  <si>
    <t>Chladnička pro GN 2/1 a E1, nerezová, 75x75x180 cm</t>
  </si>
  <si>
    <t>Dřez s velkou vanou nerezový, roštová police, 120x70x90 cm</t>
  </si>
  <si>
    <t>Tlaková předumývací sprcha s ramínkem</t>
  </si>
  <si>
    <t>Odkládací stůl nerezový s policí, 40x70x85 cm</t>
  </si>
  <si>
    <t>Odkládací stůl nerezový s policí, 60x70x85 cm</t>
  </si>
  <si>
    <t>Skladový nerezový regál, 4 roštové police, 130x60x180 cm</t>
  </si>
  <si>
    <t>Skladový nerezový regál, 4 roštové police, 150x60x180 cm</t>
  </si>
  <si>
    <t>Skladový nerezový regál, 4 roštové police, 100x80x180 cm</t>
  </si>
  <si>
    <t>Samonavíjecí buben, hadice 20 m ½“, nerez</t>
  </si>
  <si>
    <t>Pracovní stůl s dřevěnou deskou, ZL, police, 190x80x85 cm</t>
  </si>
  <si>
    <t>Váha digitální do 3 kg, nerez</t>
  </si>
  <si>
    <t>Universální stroj, robot 60 l, metla, hák, míchač</t>
  </si>
  <si>
    <t>Mrazící skříň nerez, GN 2/1, 570 l, 78x70x190 cm</t>
  </si>
  <si>
    <t>Nerezová skříň s posuvnými dvířky, 2 police, 120x70x180 cm</t>
  </si>
  <si>
    <t>Pracovní nerezový stůl s dřezem a policí, baterie, ZL, PL,   zásuvky vpravo, 190x70x85 cm</t>
  </si>
  <si>
    <t>Krájecí deska plastová</t>
  </si>
  <si>
    <t>Řezačka masa, 250 kg/hod., nerezová, průměr řezného složení 82 mm,  35x50x50,5 cm</t>
  </si>
  <si>
    <t>Chladící nerezový stůl, 2x dvířka, agregát vpravo, dřez, baterie, 135x70x90 cm</t>
  </si>
  <si>
    <t>Pracovní stůl s dřevěnou deskou uzavřený, 1 police, 3 zásuvky vpravo, posuvná dvířka, 170x80x85 cm</t>
  </si>
  <si>
    <t>Pracovní stůl s dřevěnou deskou uzavřený, 1 police, posuvná dvířka, 170x80x85 cm</t>
  </si>
  <si>
    <t>Dělička těsta, počet porcí 36, velikost porcí 30-180 g, 40x50x130 cm</t>
  </si>
  <si>
    <t>Hnětač těsta 70 l, s pevnou díží, 2 rychlosti, 2 směry,  77x87x105 cm</t>
  </si>
  <si>
    <t>Pracovní nerezový stůl s dřezem, police, stoj.baterie, 160x70x85 cm</t>
  </si>
  <si>
    <t>Krouhač zeleniny, kapacita 250 kg/hod., 35x32x59 cm</t>
  </si>
  <si>
    <t>Sada disků:</t>
  </si>
  <si>
    <t>Nářezový stroj se šnekovým převodem, průměr nože 250 mm</t>
  </si>
  <si>
    <t>Pracovní nerezový stůl s dřezem, police, stoj. baterie, 230x70x85 cm</t>
  </si>
  <si>
    <t>Chladící komora na odpad, ventilované chlazení, automatické odtávání, dig. termostat, horní víko pro vhazování odpadu,  boční dveře pro nádobu na odpad o objemu 240 l, antibakteriální úprava vnitřního prostoru, počet nádob 1, 99x85x112 cm</t>
  </si>
  <si>
    <t>Škrabka brambor nerezová, 78x88x100 cm</t>
  </si>
  <si>
    <t>Lapač slupek a nečistot</t>
  </si>
  <si>
    <t>Pracovní nerezový stůl s dřezem, 1 zásuvka, police, stoj. baterie, 160x70x85 cm</t>
  </si>
  <si>
    <t xml:space="preserve"> Revize</t>
  </si>
  <si>
    <t>MJ</t>
  </si>
  <si>
    <t>Cena za jednotku</t>
  </si>
  <si>
    <t>Cena bez DPH</t>
  </si>
  <si>
    <t>Název</t>
  </si>
  <si>
    <t>Počet kusů</t>
  </si>
  <si>
    <t>ks</t>
  </si>
  <si>
    <r>
      <t xml:space="preserve">Pracovní stůl nerezový – </t>
    </r>
    <r>
      <rPr>
        <b/>
        <sz val="10"/>
        <color theme="1"/>
        <rFont val="Arial"/>
        <family val="2"/>
        <charset val="238"/>
      </rPr>
      <t>stávající,</t>
    </r>
    <r>
      <rPr>
        <sz val="10"/>
        <color theme="1"/>
        <rFont val="Arial"/>
        <family val="2"/>
        <charset val="238"/>
      </rPr>
      <t xml:space="preserve"> 140x70x85 cm - nenaceňovat</t>
    </r>
  </si>
  <si>
    <t>Chladící vitrína – stávající - nenaceňovat</t>
  </si>
  <si>
    <t>Pracovní stůl uzavřený s pos.dvířky, 3x zásuvka vlevo/vpravo, police,180x80x85 cm</t>
  </si>
  <si>
    <t>Pracovní stůl s dřevěnou deskou – stávající, 140x70x85 cm - nenaceňovat</t>
  </si>
  <si>
    <t>Pracovní stůl, 2 zásuvky, police – stávající, 140x70x85 cm - nenaceňovat</t>
  </si>
  <si>
    <t>Dřez nerezový – stávající, 70x70 cm - nenaceňovat</t>
  </si>
  <si>
    <t>Dřez nerezový – stávající, 110x70 cm - nenaceňovat</t>
  </si>
  <si>
    <t xml:space="preserve"> Celkem celkem bez DPH</t>
  </si>
  <si>
    <t xml:space="preserve"> DPH 21%</t>
  </si>
  <si>
    <t xml:space="preserve"> Celkem včetně DPH</t>
  </si>
  <si>
    <t>0.24 Hrubá přípravna zeleniny</t>
  </si>
  <si>
    <t>Kombinovaný sporák, elektrická trouba GN 2/1, 80x90x90 cm, minimální výkon hořáků 2x 4kW, 1x 7kW, 2x 10kW, profilově musí odpovídat varnému bloku</t>
  </si>
  <si>
    <t>Plynová fritéza 2x 18 l, 2x vana, včetně košů a vík, výpust vany do podstavky, 80x90x90 cm, věčný plamen, elektrické zapalování, filtr na vypuštěný olej, profilově musí odpovídat varnému bloku</t>
  </si>
  <si>
    <t>El. konvektomat 20+1 x GN1/1 s nástřikovým vyvíjením páry vč. zavážecího vozíku, horký vzduch 30-300°C, kombinovaný režim 30-300°C, vaření v páře 30-130°C, bio vaření 30-98°C, vaření přes noc, automatické přepnutí po vaření na udržování, automatický  předehřev, HACCP, servisní menu, 1000 programů s 20 kroky, údaje o spotřebě el. energie, digitální ovládání, volba receptů přímo z obrazovky displeje, předehřev vody využívající teplo odpadní páry, automatické mytí, 1 zásuv navíc pro sběr okapávajícího tuku, chlazení odpadní páry</t>
  </si>
  <si>
    <t xml:space="preserve">El. konvektomat 10+1 x GN1/1 s nástřikovým vyvíjením páry, horký vzduch 30-300°C, kombinovaný režim 30-300°C, vaření v páře 30-130°C, bio vaření 30-98°C, vaření přes noc, automatické přepnutí po vaření na udržování, automatický předehřev, HACCP, servisní menu, 1000 programů s 20 kroky, údaje o spotřebě el. energie, digitální ovládání, volba receptů přímo z obrazovky displeje, předehřev vody využívající teplo odpadní páry, automatické mytí, 1 zásuv navíc pro sběr okapávajícího tuku, chlazení odpadní páry       </t>
  </si>
  <si>
    <t>Podstavec na GN1/1 se 16ti vsuvy</t>
  </si>
  <si>
    <t>Multifunkční pánev s míchadlem 90 l, děrovaná výpustní vložka, napouštěcí baterie na SV+TV, 1445x1290x1030 mm, dno tloušťky min 12mm, nezávislý chod míchadla na ohřevu pánve, kompletní uživatelské a servisní menu v ČJ, výstup ro snímání HACCP, možnost nastavení teploty 20-220°C, nastavení času varného programu, nastavení odloženého startu, nastavení cyklu míchání, rychlosti a směru míchání, programování míchadla (90 programů), minimální příkon 13,5kW</t>
  </si>
  <si>
    <t>Plynová stolička, 54x58 cm, minimální příkon 9 kW</t>
  </si>
  <si>
    <t>Plynový kotel 100 l, 80x90x90 cm, nepřímý ohřev, poloautomatické dopouštění duplikátoru, kulatá nádoba, automatické zapalování hořáku, automatická regulace tlaku páry, min. příkon 22kW, profilově musí odpovídat varnému bloku</t>
  </si>
  <si>
    <t>Plynový kotel 150 l, 80x90x90 cm, Nepřímý ohřev, poloautomatické dopouštění duplikátoru, kulatá nádoba, automatické zapalování hořáku, automatická regulace tlaku páry, min. příkon 22kW, profilově musí odpovídat varnému bloku</t>
  </si>
  <si>
    <t>Plynová smažící pánev s celonerezovou vanou, 80 l, 80x90x90 cm, síla dna min. 12 mm, využitelný objem min. 66 l, hloubka vany min. 200 mm, profilově musí odpovídat varnému bloku</t>
  </si>
  <si>
    <t>Plynová smažící pánev s celonerezovou vanou, 103 l, 120x90x90 cm, síla dna min. 12 mm, využitelný objem min. 66l, hloubka vany min. 200 mm, profilově musí odpovídat varnému bloku</t>
  </si>
  <si>
    <t>Třítroubová pec, nerezová trouba, 95x87x165 cm, maximální příkon 12 kW</t>
  </si>
  <si>
    <t>29.</t>
  </si>
  <si>
    <t>Změkčovač vody automatický pro konvektomaty, umístění u myčky nádobí (mití stolního nádobí 2 - položka č. 8)</t>
  </si>
  <si>
    <t xml:space="preserve">Myčka nádobí průchozí, dvouplášťová, výška dveří 465mm, lisovanou vanu, spodní i vrchní otočné rameno, dávkovač mycího i oplachového prostředku, možnost mytí podnosů o rozměru 530x320mm, cyklus 60,90-180 sec., 60,40,20 košů/hod., min. příkon 10kW.             </t>
  </si>
  <si>
    <t>Podlahový rošt se vpustí 240x35 cm</t>
  </si>
  <si>
    <t>Podlahový rošt se vpustí 200x35 cm</t>
  </si>
  <si>
    <t>32.</t>
  </si>
  <si>
    <t>Výkaz výměr - vybavení školní kuchyně (polořka č. 1 hlavního výkazu výměr - vybavení kuchyně)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</si>
</sst>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indent="5"/>
    </xf>
    <xf numFmtId="0" fontId="6" fillId="0" borderId="0" xfId="0" applyFont="1" applyAlignment="1">
      <alignment vertical="center"/>
    </xf>
    <xf numFmtId="0" fontId="6" fillId="0" borderId="0" xfId="0" applyFont="1"/>
    <xf numFmtId="0" fontId="8" fillId="0" borderId="0" xfId="0" applyFont="1" applyAlignment="1">
      <alignment vertical="center"/>
    </xf>
    <xf numFmtId="4" fontId="6" fillId="3" borderId="1" xfId="0" applyNumberFormat="1" applyFont="1" applyFill="1" applyBorder="1" applyAlignment="1" applyProtection="1">
      <protection locked="0"/>
    </xf>
    <xf numFmtId="4" fontId="6" fillId="3" borderId="4" xfId="0" applyNumberFormat="1" applyFont="1" applyFill="1" applyBorder="1" applyAlignment="1" applyProtection="1">
      <alignment horizontal="right"/>
      <protection locked="0"/>
    </xf>
    <xf numFmtId="4" fontId="6" fillId="3" borderId="3" xfId="0" applyNumberFormat="1" applyFont="1" applyFill="1" applyBorder="1" applyAlignment="1" applyProtection="1">
      <alignment horizontal="right"/>
      <protection locked="0"/>
    </xf>
    <xf numFmtId="4" fontId="6" fillId="3" borderId="1" xfId="0" applyNumberFormat="1" applyFont="1" applyFill="1" applyBorder="1" applyAlignment="1" applyProtection="1">
      <alignment horizontal="right"/>
      <protection locked="0"/>
    </xf>
    <xf numFmtId="4" fontId="6" fillId="3" borderId="2" xfId="0" applyNumberFormat="1" applyFont="1" applyFill="1" applyBorder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6" fillId="0" borderId="1" xfId="0" applyFont="1" applyBorder="1" applyProtection="1"/>
    <xf numFmtId="0" fontId="5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 wrapText="1"/>
    </xf>
    <xf numFmtId="4" fontId="6" fillId="0" borderId="1" xfId="0" applyNumberFormat="1" applyFont="1" applyBorder="1" applyAlignment="1" applyProtection="1"/>
    <xf numFmtId="0" fontId="6" fillId="2" borderId="1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vertical="center" wrapText="1"/>
    </xf>
    <xf numFmtId="4" fontId="6" fillId="2" borderId="1" xfId="0" applyNumberFormat="1" applyFont="1" applyFill="1" applyBorder="1" applyAlignment="1" applyProtection="1"/>
    <xf numFmtId="0" fontId="5" fillId="0" borderId="1" xfId="0" applyFont="1" applyBorder="1" applyAlignment="1" applyProtection="1">
      <alignment vertical="center" wrapText="1"/>
    </xf>
    <xf numFmtId="4" fontId="6" fillId="0" borderId="1" xfId="0" applyNumberFormat="1" applyFont="1" applyFill="1" applyBorder="1" applyAlignment="1" applyProtection="1"/>
    <xf numFmtId="0" fontId="4" fillId="0" borderId="1" xfId="0" applyFont="1" applyBorder="1" applyAlignment="1" applyProtection="1">
      <alignment vertical="center" wrapText="1"/>
    </xf>
    <xf numFmtId="4" fontId="6" fillId="2" borderId="1" xfId="0" applyNumberFormat="1" applyFont="1" applyFill="1" applyBorder="1" applyAlignment="1" applyProtection="1">
      <alignment horizontal="right"/>
    </xf>
    <xf numFmtId="0" fontId="6" fillId="0" borderId="4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vertical="center" wrapText="1"/>
    </xf>
    <xf numFmtId="4" fontId="6" fillId="0" borderId="4" xfId="0" applyNumberFormat="1" applyFont="1" applyBorder="1" applyAlignment="1" applyProtection="1"/>
    <xf numFmtId="0" fontId="6" fillId="0" borderId="3" xfId="0" applyFont="1" applyBorder="1" applyProtection="1"/>
    <xf numFmtId="0" fontId="4" fillId="0" borderId="3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horizontal="center"/>
    </xf>
    <xf numFmtId="4" fontId="6" fillId="0" borderId="3" xfId="0" applyNumberFormat="1" applyFont="1" applyBorder="1" applyAlignment="1" applyProtection="1"/>
    <xf numFmtId="0" fontId="6" fillId="0" borderId="2" xfId="0" applyFont="1" applyBorder="1" applyProtection="1"/>
    <xf numFmtId="0" fontId="4" fillId="0" borderId="2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horizontal="center"/>
    </xf>
    <xf numFmtId="4" fontId="6" fillId="0" borderId="2" xfId="0" applyNumberFormat="1" applyFont="1" applyBorder="1" applyAlignment="1" applyProtection="1"/>
    <xf numFmtId="0" fontId="4" fillId="0" borderId="3" xfId="0" applyFont="1" applyBorder="1" applyProtection="1"/>
    <xf numFmtId="4" fontId="4" fillId="0" borderId="3" xfId="0" applyNumberFormat="1" applyFont="1" applyBorder="1" applyAlignment="1" applyProtection="1">
      <alignment horizontal="right"/>
    </xf>
    <xf numFmtId="0" fontId="4" fillId="0" borderId="1" xfId="0" applyFont="1" applyBorder="1" applyProtection="1"/>
    <xf numFmtId="4" fontId="4" fillId="0" borderId="1" xfId="0" applyNumberFormat="1" applyFont="1" applyBorder="1" applyAlignment="1" applyProtection="1">
      <alignment horizontal="right"/>
    </xf>
    <xf numFmtId="0" fontId="8" fillId="0" borderId="0" xfId="0" applyFont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9"/>
  <sheetViews>
    <sheetView tabSelected="1" workbookViewId="0">
      <selection activeCell="B182" sqref="B182"/>
    </sheetView>
  </sheetViews>
  <sheetFormatPr defaultRowHeight="15" x14ac:dyDescent="0.25"/>
  <cols>
    <col min="1" max="1" width="4" style="6" customWidth="1"/>
    <col min="2" max="2" width="63.140625" customWidth="1"/>
    <col min="3" max="3" width="4.140625" customWidth="1"/>
    <col min="4" max="4" width="6" customWidth="1"/>
    <col min="5" max="5" width="13.42578125" customWidth="1"/>
    <col min="6" max="6" width="13.85546875" customWidth="1"/>
  </cols>
  <sheetData>
    <row r="1" spans="1:12" ht="21" customHeight="1" x14ac:dyDescent="0.25">
      <c r="A1" s="47" t="s">
        <v>199</v>
      </c>
      <c r="B1" s="47"/>
      <c r="C1" s="47"/>
      <c r="D1" s="47"/>
      <c r="E1" s="47"/>
      <c r="F1" s="47"/>
      <c r="G1" s="7"/>
    </row>
    <row r="2" spans="1:12" ht="25.5" customHeight="1" x14ac:dyDescent="0.25">
      <c r="A2" s="13" t="s">
        <v>60</v>
      </c>
      <c r="B2" s="13" t="s">
        <v>167</v>
      </c>
      <c r="C2" s="14" t="s">
        <v>164</v>
      </c>
      <c r="D2" s="15" t="s">
        <v>168</v>
      </c>
      <c r="E2" s="15" t="s">
        <v>165</v>
      </c>
      <c r="F2" s="15" t="s">
        <v>166</v>
      </c>
    </row>
    <row r="3" spans="1:12" ht="15" customHeight="1" x14ac:dyDescent="0.25">
      <c r="A3" s="16"/>
      <c r="B3" s="17" t="s">
        <v>0</v>
      </c>
      <c r="C3" s="18"/>
      <c r="D3" s="18"/>
      <c r="E3" s="19"/>
      <c r="F3" s="19"/>
      <c r="G3" s="6"/>
      <c r="H3" s="6"/>
    </row>
    <row r="4" spans="1:12" x14ac:dyDescent="0.25">
      <c r="A4" s="20"/>
      <c r="B4" s="21" t="s">
        <v>1</v>
      </c>
      <c r="C4" s="18"/>
      <c r="D4" s="18"/>
      <c r="E4" s="19"/>
      <c r="F4" s="19"/>
      <c r="G4" s="6"/>
      <c r="H4" s="6"/>
    </row>
    <row r="5" spans="1:12" ht="39.75" customHeight="1" x14ac:dyDescent="0.25">
      <c r="A5" s="22" t="s">
        <v>40</v>
      </c>
      <c r="B5" s="23" t="s">
        <v>181</v>
      </c>
      <c r="C5" s="18" t="s">
        <v>169</v>
      </c>
      <c r="D5" s="18">
        <v>2</v>
      </c>
      <c r="E5" s="8"/>
      <c r="F5" s="24">
        <f t="shared" ref="F5:F69" si="0">SUM(D5*E5)</f>
        <v>0</v>
      </c>
      <c r="G5" s="5"/>
      <c r="H5" s="6"/>
      <c r="I5" s="6"/>
      <c r="J5" s="6"/>
      <c r="K5" s="6"/>
      <c r="L5" s="6"/>
    </row>
    <row r="6" spans="1:12" x14ac:dyDescent="0.25">
      <c r="A6" s="18" t="s">
        <v>41</v>
      </c>
      <c r="B6" s="23" t="s">
        <v>57</v>
      </c>
      <c r="C6" s="18" t="s">
        <v>169</v>
      </c>
      <c r="D6" s="18">
        <v>1</v>
      </c>
      <c r="E6" s="8"/>
      <c r="F6" s="24">
        <f t="shared" si="0"/>
        <v>0</v>
      </c>
      <c r="G6" s="6"/>
      <c r="H6" s="5"/>
      <c r="I6" s="5"/>
      <c r="J6" s="6"/>
      <c r="K6" s="6"/>
      <c r="L6" s="6"/>
    </row>
    <row r="7" spans="1:12" ht="39" customHeight="1" x14ac:dyDescent="0.25">
      <c r="A7" s="22" t="s">
        <v>42</v>
      </c>
      <c r="B7" s="23" t="s">
        <v>182</v>
      </c>
      <c r="C7" s="18" t="s">
        <v>169</v>
      </c>
      <c r="D7" s="18">
        <v>1</v>
      </c>
      <c r="E7" s="8"/>
      <c r="F7" s="24">
        <f t="shared" si="0"/>
        <v>0</v>
      </c>
      <c r="G7" s="6"/>
      <c r="H7" s="6"/>
      <c r="I7" s="6"/>
      <c r="J7" s="6"/>
      <c r="K7" s="6"/>
      <c r="L7" s="6"/>
    </row>
    <row r="8" spans="1:12" ht="26.25" customHeight="1" x14ac:dyDescent="0.25">
      <c r="A8" s="22" t="s">
        <v>43</v>
      </c>
      <c r="B8" s="23" t="s">
        <v>59</v>
      </c>
      <c r="C8" s="18" t="s">
        <v>169</v>
      </c>
      <c r="D8" s="18">
        <v>2</v>
      </c>
      <c r="E8" s="8"/>
      <c r="F8" s="24">
        <f t="shared" si="0"/>
        <v>0</v>
      </c>
      <c r="G8" s="6"/>
      <c r="H8" s="6"/>
      <c r="I8" s="6"/>
      <c r="J8" s="6"/>
      <c r="K8" s="6"/>
      <c r="L8" s="6"/>
    </row>
    <row r="9" spans="1:12" ht="15.75" customHeight="1" x14ac:dyDescent="0.25">
      <c r="A9" s="18" t="s">
        <v>61</v>
      </c>
      <c r="B9" s="23" t="s">
        <v>62</v>
      </c>
      <c r="C9" s="22" t="s">
        <v>169</v>
      </c>
      <c r="D9" s="18">
        <v>1</v>
      </c>
      <c r="E9" s="8"/>
      <c r="F9" s="24">
        <f t="shared" si="0"/>
        <v>0</v>
      </c>
      <c r="G9" s="5"/>
      <c r="H9" s="5"/>
      <c r="I9" s="6"/>
      <c r="J9" s="6"/>
      <c r="K9" s="6"/>
      <c r="L9" s="6"/>
    </row>
    <row r="10" spans="1:12" ht="106.5" customHeight="1" x14ac:dyDescent="0.25">
      <c r="A10" s="22" t="s">
        <v>44</v>
      </c>
      <c r="B10" s="23" t="s">
        <v>183</v>
      </c>
      <c r="C10" s="18" t="s">
        <v>169</v>
      </c>
      <c r="D10" s="18">
        <v>1</v>
      </c>
      <c r="E10" s="8"/>
      <c r="F10" s="24">
        <f t="shared" si="0"/>
        <v>0</v>
      </c>
      <c r="G10" s="6"/>
      <c r="H10" s="6"/>
      <c r="I10" s="6"/>
      <c r="J10" s="6"/>
      <c r="K10" s="6"/>
      <c r="L10" s="6"/>
    </row>
    <row r="11" spans="1:12" x14ac:dyDescent="0.25">
      <c r="A11" s="18" t="s">
        <v>45</v>
      </c>
      <c r="B11" s="23" t="s">
        <v>63</v>
      </c>
      <c r="C11" s="18" t="s">
        <v>169</v>
      </c>
      <c r="D11" s="18">
        <v>1</v>
      </c>
      <c r="E11" s="8"/>
      <c r="F11" s="24">
        <f t="shared" si="0"/>
        <v>0</v>
      </c>
      <c r="G11" s="5"/>
      <c r="H11" s="5"/>
      <c r="I11" s="6"/>
      <c r="J11" s="6"/>
      <c r="K11" s="6"/>
      <c r="L11" s="6"/>
    </row>
    <row r="12" spans="1:12" ht="102" x14ac:dyDescent="0.25">
      <c r="A12" s="22" t="s">
        <v>58</v>
      </c>
      <c r="B12" s="23" t="s">
        <v>184</v>
      </c>
      <c r="C12" s="18" t="s">
        <v>169</v>
      </c>
      <c r="D12" s="22">
        <v>1</v>
      </c>
      <c r="E12" s="8"/>
      <c r="F12" s="24">
        <f t="shared" si="0"/>
        <v>0</v>
      </c>
      <c r="G12" s="6"/>
      <c r="H12" s="6"/>
      <c r="I12" s="6"/>
      <c r="J12" s="6"/>
      <c r="K12" s="6"/>
      <c r="L12" s="6"/>
    </row>
    <row r="13" spans="1:12" x14ac:dyDescent="0.25">
      <c r="A13" s="18" t="s">
        <v>46</v>
      </c>
      <c r="B13" s="23" t="s">
        <v>185</v>
      </c>
      <c r="C13" s="18" t="s">
        <v>169</v>
      </c>
      <c r="D13" s="18">
        <v>1</v>
      </c>
      <c r="E13" s="8"/>
      <c r="F13" s="24">
        <f t="shared" si="0"/>
        <v>0</v>
      </c>
      <c r="G13" s="5"/>
      <c r="H13" s="6"/>
      <c r="I13" s="5"/>
      <c r="J13" s="5"/>
      <c r="K13" s="6"/>
      <c r="L13" s="6"/>
    </row>
    <row r="14" spans="1:12" x14ac:dyDescent="0.25">
      <c r="A14" s="18" t="s">
        <v>47</v>
      </c>
      <c r="B14" s="23" t="s">
        <v>64</v>
      </c>
      <c r="C14" s="18"/>
      <c r="D14" s="18"/>
      <c r="E14" s="24"/>
      <c r="F14" s="24"/>
      <c r="G14" s="6"/>
      <c r="H14" s="6"/>
      <c r="I14" s="6"/>
      <c r="J14" s="6"/>
      <c r="K14" s="6"/>
      <c r="L14" s="6"/>
    </row>
    <row r="15" spans="1:12" x14ac:dyDescent="0.25">
      <c r="A15" s="18"/>
      <c r="B15" s="23" t="s">
        <v>2</v>
      </c>
      <c r="C15" s="22" t="s">
        <v>169</v>
      </c>
      <c r="D15" s="18">
        <v>5</v>
      </c>
      <c r="E15" s="8"/>
      <c r="F15" s="24">
        <f t="shared" si="0"/>
        <v>0</v>
      </c>
      <c r="G15" s="6"/>
      <c r="H15" s="6"/>
      <c r="I15" s="5"/>
      <c r="J15" s="6"/>
      <c r="K15" s="5"/>
      <c r="L15" s="5"/>
    </row>
    <row r="16" spans="1:12" x14ac:dyDescent="0.25">
      <c r="A16" s="18"/>
      <c r="B16" s="23" t="s">
        <v>3</v>
      </c>
      <c r="C16" s="22" t="s">
        <v>169</v>
      </c>
      <c r="D16" s="18">
        <v>10</v>
      </c>
      <c r="E16" s="8"/>
      <c r="F16" s="24">
        <f t="shared" si="0"/>
        <v>0</v>
      </c>
      <c r="G16" s="6"/>
      <c r="H16" s="5"/>
      <c r="I16" s="5"/>
      <c r="J16" s="5"/>
      <c r="K16" s="6"/>
      <c r="L16" s="6"/>
    </row>
    <row r="17" spans="1:12" x14ac:dyDescent="0.25">
      <c r="A17" s="18"/>
      <c r="B17" s="23" t="s">
        <v>4</v>
      </c>
      <c r="C17" s="22" t="s">
        <v>169</v>
      </c>
      <c r="D17" s="18">
        <v>10</v>
      </c>
      <c r="E17" s="8"/>
      <c r="F17" s="24">
        <f t="shared" si="0"/>
        <v>0</v>
      </c>
      <c r="G17" s="5"/>
      <c r="H17" s="5"/>
      <c r="I17" s="5"/>
      <c r="J17" s="6"/>
      <c r="K17" s="6"/>
      <c r="L17" s="6"/>
    </row>
    <row r="18" spans="1:12" x14ac:dyDescent="0.25">
      <c r="A18" s="18"/>
      <c r="B18" s="23" t="s">
        <v>5</v>
      </c>
      <c r="C18" s="22" t="s">
        <v>169</v>
      </c>
      <c r="D18" s="18">
        <v>20</v>
      </c>
      <c r="E18" s="8"/>
      <c r="F18" s="24">
        <f t="shared" si="0"/>
        <v>0</v>
      </c>
      <c r="G18" s="5"/>
      <c r="H18" s="5"/>
      <c r="I18" s="5"/>
      <c r="J18" s="6"/>
      <c r="K18" s="6"/>
      <c r="L18" s="6"/>
    </row>
    <row r="19" spans="1:12" x14ac:dyDescent="0.25">
      <c r="A19" s="18"/>
      <c r="B19" s="23" t="s">
        <v>6</v>
      </c>
      <c r="C19" s="22" t="s">
        <v>169</v>
      </c>
      <c r="D19" s="18">
        <v>10</v>
      </c>
      <c r="E19" s="8"/>
      <c r="F19" s="24">
        <f t="shared" si="0"/>
        <v>0</v>
      </c>
      <c r="G19" s="6"/>
      <c r="H19" s="5"/>
      <c r="I19" s="5"/>
      <c r="J19" s="5"/>
      <c r="K19" s="6"/>
      <c r="L19" s="6"/>
    </row>
    <row r="20" spans="1:12" x14ac:dyDescent="0.25">
      <c r="A20" s="18"/>
      <c r="B20" s="23" t="s">
        <v>7</v>
      </c>
      <c r="C20" s="22" t="s">
        <v>169</v>
      </c>
      <c r="D20" s="18">
        <v>10</v>
      </c>
      <c r="E20" s="8"/>
      <c r="F20" s="24">
        <f t="shared" si="0"/>
        <v>0</v>
      </c>
      <c r="G20" s="6"/>
      <c r="H20" s="5"/>
      <c r="I20" s="5"/>
      <c r="J20" s="5"/>
      <c r="K20" s="6"/>
      <c r="L20" s="6"/>
    </row>
    <row r="21" spans="1:12" ht="92.25" customHeight="1" x14ac:dyDescent="0.25">
      <c r="A21" s="22" t="s">
        <v>48</v>
      </c>
      <c r="B21" s="23" t="s">
        <v>186</v>
      </c>
      <c r="C21" s="18" t="s">
        <v>169</v>
      </c>
      <c r="D21" s="18">
        <v>1</v>
      </c>
      <c r="E21" s="8"/>
      <c r="F21" s="24">
        <f t="shared" si="0"/>
        <v>0</v>
      </c>
      <c r="G21" s="6"/>
      <c r="H21" s="6"/>
      <c r="I21" s="6"/>
      <c r="J21" s="6"/>
      <c r="K21" s="6"/>
      <c r="L21" s="6"/>
    </row>
    <row r="22" spans="1:12" x14ac:dyDescent="0.25">
      <c r="A22" s="18" t="s">
        <v>49</v>
      </c>
      <c r="B22" s="23" t="s">
        <v>187</v>
      </c>
      <c r="C22" s="18" t="s">
        <v>169</v>
      </c>
      <c r="D22" s="18">
        <v>2</v>
      </c>
      <c r="E22" s="8"/>
      <c r="F22" s="24">
        <f t="shared" si="0"/>
        <v>0</v>
      </c>
      <c r="G22" s="5"/>
      <c r="H22" s="6"/>
      <c r="I22" s="5"/>
      <c r="J22" s="5"/>
      <c r="K22" s="6"/>
      <c r="L22" s="6"/>
    </row>
    <row r="23" spans="1:12" ht="54" customHeight="1" x14ac:dyDescent="0.25">
      <c r="A23" s="22" t="s">
        <v>50</v>
      </c>
      <c r="B23" s="23" t="s">
        <v>188</v>
      </c>
      <c r="C23" s="18" t="s">
        <v>169</v>
      </c>
      <c r="D23" s="18">
        <v>1</v>
      </c>
      <c r="E23" s="8"/>
      <c r="F23" s="24">
        <f t="shared" si="0"/>
        <v>0</v>
      </c>
      <c r="G23" s="5"/>
      <c r="H23" s="5"/>
      <c r="I23" s="6"/>
      <c r="J23" s="6"/>
      <c r="K23" s="6"/>
      <c r="L23" s="6"/>
    </row>
    <row r="24" spans="1:12" ht="54.75" customHeight="1" x14ac:dyDescent="0.25">
      <c r="A24" s="22" t="s">
        <v>51</v>
      </c>
      <c r="B24" s="23" t="s">
        <v>189</v>
      </c>
      <c r="C24" s="18" t="s">
        <v>169</v>
      </c>
      <c r="D24" s="18">
        <v>3</v>
      </c>
      <c r="E24" s="8"/>
      <c r="F24" s="24">
        <f t="shared" si="0"/>
        <v>0</v>
      </c>
      <c r="G24" s="5"/>
      <c r="H24" s="5"/>
      <c r="I24" s="6"/>
      <c r="J24" s="6"/>
      <c r="K24" s="6"/>
      <c r="L24" s="6"/>
    </row>
    <row r="25" spans="1:12" ht="26.25" customHeight="1" x14ac:dyDescent="0.25">
      <c r="A25" s="22" t="s">
        <v>52</v>
      </c>
      <c r="B25" s="23" t="s">
        <v>66</v>
      </c>
      <c r="C25" s="18" t="s">
        <v>169</v>
      </c>
      <c r="D25" s="18">
        <v>1</v>
      </c>
      <c r="E25" s="8"/>
      <c r="F25" s="24">
        <f t="shared" si="0"/>
        <v>0</v>
      </c>
      <c r="G25" s="6"/>
      <c r="H25" s="6"/>
      <c r="I25" s="6"/>
      <c r="J25" s="6"/>
      <c r="K25" s="6"/>
      <c r="L25" s="6"/>
    </row>
    <row r="26" spans="1:12" ht="41.25" customHeight="1" x14ac:dyDescent="0.25">
      <c r="A26" s="22" t="s">
        <v>53</v>
      </c>
      <c r="B26" s="23" t="s">
        <v>190</v>
      </c>
      <c r="C26" s="18" t="s">
        <v>169</v>
      </c>
      <c r="D26" s="18">
        <v>1</v>
      </c>
      <c r="E26" s="8"/>
      <c r="F26" s="24">
        <f t="shared" si="0"/>
        <v>0</v>
      </c>
      <c r="G26" s="6"/>
      <c r="H26" s="6"/>
      <c r="I26" s="6"/>
      <c r="J26" s="6"/>
      <c r="K26" s="6"/>
      <c r="L26" s="6"/>
    </row>
    <row r="27" spans="1:12" ht="43.5" customHeight="1" x14ac:dyDescent="0.25">
      <c r="A27" s="22" t="s">
        <v>54</v>
      </c>
      <c r="B27" s="23" t="s">
        <v>191</v>
      </c>
      <c r="C27" s="18" t="s">
        <v>169</v>
      </c>
      <c r="D27" s="18">
        <v>1</v>
      </c>
      <c r="E27" s="8"/>
      <c r="F27" s="24">
        <f t="shared" si="0"/>
        <v>0</v>
      </c>
      <c r="G27" s="6"/>
      <c r="H27" s="6"/>
      <c r="I27" s="6"/>
      <c r="J27" s="6"/>
      <c r="K27" s="6"/>
      <c r="L27" s="6"/>
    </row>
    <row r="28" spans="1:12" x14ac:dyDescent="0.25">
      <c r="A28" s="18" t="s">
        <v>55</v>
      </c>
      <c r="B28" s="23" t="s">
        <v>68</v>
      </c>
      <c r="C28" s="18" t="s">
        <v>169</v>
      </c>
      <c r="D28" s="18">
        <v>1</v>
      </c>
      <c r="E28" s="8"/>
      <c r="F28" s="24">
        <f t="shared" si="0"/>
        <v>0</v>
      </c>
      <c r="G28" s="6"/>
      <c r="H28" s="6"/>
      <c r="I28" s="6"/>
      <c r="J28" s="6"/>
      <c r="K28" s="6"/>
      <c r="L28" s="6"/>
    </row>
    <row r="29" spans="1:12" x14ac:dyDescent="0.25">
      <c r="A29" s="18" t="s">
        <v>56</v>
      </c>
      <c r="B29" s="23" t="s">
        <v>197</v>
      </c>
      <c r="C29" s="18" t="s">
        <v>169</v>
      </c>
      <c r="D29" s="18">
        <v>2</v>
      </c>
      <c r="E29" s="8"/>
      <c r="F29" s="24">
        <f>SUM(D29*E29)</f>
        <v>0</v>
      </c>
      <c r="G29" s="6"/>
      <c r="H29" s="5"/>
      <c r="I29" s="5"/>
      <c r="J29" s="6"/>
      <c r="K29" s="6"/>
      <c r="L29" s="6"/>
    </row>
    <row r="30" spans="1:12" x14ac:dyDescent="0.25">
      <c r="A30" s="18" t="s">
        <v>65</v>
      </c>
      <c r="B30" s="23" t="s">
        <v>196</v>
      </c>
      <c r="C30" s="18" t="s">
        <v>169</v>
      </c>
      <c r="D30" s="18">
        <v>1</v>
      </c>
      <c r="E30" s="8"/>
      <c r="F30" s="24">
        <f>SUM(D30*E30)</f>
        <v>0</v>
      </c>
      <c r="G30" s="6"/>
      <c r="H30" s="5"/>
      <c r="I30" s="5"/>
      <c r="J30" s="6"/>
      <c r="K30" s="6"/>
      <c r="L30" s="6"/>
    </row>
    <row r="31" spans="1:12" x14ac:dyDescent="0.25">
      <c r="A31" s="18" t="s">
        <v>70</v>
      </c>
      <c r="B31" s="23" t="s">
        <v>69</v>
      </c>
      <c r="C31" s="18" t="s">
        <v>169</v>
      </c>
      <c r="D31" s="18">
        <v>1</v>
      </c>
      <c r="E31" s="8"/>
      <c r="F31" s="24">
        <f t="shared" si="0"/>
        <v>0</v>
      </c>
      <c r="G31" s="6"/>
      <c r="H31" s="5"/>
      <c r="I31" s="5"/>
      <c r="J31" s="6"/>
      <c r="K31" s="6"/>
      <c r="L31" s="6"/>
    </row>
    <row r="32" spans="1:12" ht="15" customHeight="1" x14ac:dyDescent="0.25">
      <c r="A32" s="18" t="s">
        <v>71</v>
      </c>
      <c r="B32" s="23" t="s">
        <v>192</v>
      </c>
      <c r="C32" s="18" t="s">
        <v>169</v>
      </c>
      <c r="D32" s="18">
        <v>1</v>
      </c>
      <c r="E32" s="8"/>
      <c r="F32" s="24">
        <f>SUM(D32*E32)</f>
        <v>0</v>
      </c>
      <c r="G32" s="5"/>
      <c r="H32" s="6"/>
      <c r="I32" s="5"/>
      <c r="J32" s="5"/>
      <c r="K32" s="6"/>
      <c r="L32" s="6"/>
    </row>
    <row r="33" spans="1:12" ht="15" customHeight="1" x14ac:dyDescent="0.25">
      <c r="A33" s="18" t="s">
        <v>73</v>
      </c>
      <c r="B33" s="23" t="s">
        <v>72</v>
      </c>
      <c r="C33" s="18" t="s">
        <v>169</v>
      </c>
      <c r="D33" s="18">
        <v>3</v>
      </c>
      <c r="E33" s="8"/>
      <c r="F33" s="24">
        <f>SUM(D33*E33)</f>
        <v>0</v>
      </c>
      <c r="G33" s="5"/>
      <c r="H33" s="5"/>
      <c r="I33" s="6"/>
      <c r="J33" s="6"/>
      <c r="K33" s="6"/>
      <c r="L33" s="6"/>
    </row>
    <row r="34" spans="1:12" x14ac:dyDescent="0.25">
      <c r="A34" s="18" t="s">
        <v>76</v>
      </c>
      <c r="B34" s="23" t="s">
        <v>74</v>
      </c>
      <c r="C34" s="18" t="s">
        <v>169</v>
      </c>
      <c r="D34" s="18">
        <v>1</v>
      </c>
      <c r="E34" s="8"/>
      <c r="F34" s="24">
        <f t="shared" si="0"/>
        <v>0</v>
      </c>
      <c r="G34" s="6"/>
      <c r="H34" s="5"/>
      <c r="I34" s="6"/>
      <c r="J34" s="5"/>
      <c r="K34" s="5"/>
      <c r="L34" s="6"/>
    </row>
    <row r="35" spans="1:12" x14ac:dyDescent="0.25">
      <c r="A35" s="18" t="s">
        <v>77</v>
      </c>
      <c r="B35" s="23" t="s">
        <v>75</v>
      </c>
      <c r="C35" s="18" t="s">
        <v>169</v>
      </c>
      <c r="D35" s="18">
        <v>1</v>
      </c>
      <c r="E35" s="8"/>
      <c r="F35" s="24">
        <f t="shared" si="0"/>
        <v>0</v>
      </c>
      <c r="G35" s="6"/>
      <c r="H35" s="5"/>
      <c r="I35" s="6"/>
      <c r="J35" s="5"/>
      <c r="K35" s="5"/>
      <c r="L35" s="6"/>
    </row>
    <row r="36" spans="1:12" x14ac:dyDescent="0.25">
      <c r="A36" s="25" t="s">
        <v>79</v>
      </c>
      <c r="B36" s="26" t="s">
        <v>170</v>
      </c>
      <c r="C36" s="25" t="s">
        <v>169</v>
      </c>
      <c r="D36" s="25">
        <v>1</v>
      </c>
      <c r="E36" s="27"/>
      <c r="F36" s="27"/>
      <c r="G36" s="6"/>
      <c r="H36" s="6"/>
      <c r="I36" s="6"/>
      <c r="J36" s="6"/>
      <c r="K36" s="6"/>
      <c r="L36" s="6"/>
    </row>
    <row r="37" spans="1:12" x14ac:dyDescent="0.25">
      <c r="A37" s="18" t="s">
        <v>81</v>
      </c>
      <c r="B37" s="23" t="s">
        <v>78</v>
      </c>
      <c r="C37" s="18" t="s">
        <v>169</v>
      </c>
      <c r="D37" s="18">
        <v>1</v>
      </c>
      <c r="E37" s="8"/>
      <c r="F37" s="24">
        <f t="shared" si="0"/>
        <v>0</v>
      </c>
      <c r="G37" s="5"/>
      <c r="H37" s="5"/>
      <c r="I37" s="6"/>
      <c r="J37" s="6"/>
      <c r="K37" s="6"/>
      <c r="L37" s="6"/>
    </row>
    <row r="38" spans="1:12" x14ac:dyDescent="0.25">
      <c r="A38" s="18" t="s">
        <v>193</v>
      </c>
      <c r="B38" s="23" t="s">
        <v>80</v>
      </c>
      <c r="C38" s="18" t="s">
        <v>169</v>
      </c>
      <c r="D38" s="18">
        <v>1</v>
      </c>
      <c r="E38" s="8"/>
      <c r="F38" s="24">
        <f t="shared" si="0"/>
        <v>0</v>
      </c>
      <c r="G38" s="6"/>
      <c r="H38" s="6"/>
      <c r="I38" s="6"/>
      <c r="J38" s="6"/>
      <c r="K38" s="6"/>
      <c r="L38" s="6"/>
    </row>
    <row r="39" spans="1:12" ht="28.5" customHeight="1" x14ac:dyDescent="0.25">
      <c r="A39" s="22" t="s">
        <v>198</v>
      </c>
      <c r="B39" s="23" t="s">
        <v>194</v>
      </c>
      <c r="C39" s="18" t="s">
        <v>169</v>
      </c>
      <c r="D39" s="18">
        <v>1</v>
      </c>
      <c r="E39" s="8"/>
      <c r="F39" s="24">
        <f t="shared" si="0"/>
        <v>0</v>
      </c>
      <c r="G39" s="5"/>
      <c r="H39" s="5"/>
      <c r="I39" s="6"/>
      <c r="J39" s="6"/>
      <c r="K39" s="6"/>
      <c r="L39" s="6"/>
    </row>
    <row r="40" spans="1:12" x14ac:dyDescent="0.25">
      <c r="A40" s="18"/>
      <c r="B40" s="28" t="s">
        <v>8</v>
      </c>
      <c r="C40" s="18"/>
      <c r="D40" s="18"/>
      <c r="E40" s="8"/>
      <c r="F40" s="24"/>
    </row>
    <row r="41" spans="1:12" x14ac:dyDescent="0.25">
      <c r="A41" s="18" t="s">
        <v>40</v>
      </c>
      <c r="B41" s="23" t="s">
        <v>82</v>
      </c>
      <c r="C41" s="18" t="s">
        <v>169</v>
      </c>
      <c r="D41" s="18">
        <v>1</v>
      </c>
      <c r="E41" s="8"/>
      <c r="F41" s="24">
        <f t="shared" si="0"/>
        <v>0</v>
      </c>
      <c r="G41" s="2"/>
      <c r="H41" s="2"/>
    </row>
    <row r="42" spans="1:12" x14ac:dyDescent="0.25">
      <c r="A42" s="18" t="s">
        <v>41</v>
      </c>
      <c r="B42" s="23" t="s">
        <v>83</v>
      </c>
      <c r="C42" s="18" t="s">
        <v>169</v>
      </c>
      <c r="D42" s="18">
        <v>1</v>
      </c>
      <c r="E42" s="8"/>
      <c r="F42" s="24">
        <f t="shared" si="0"/>
        <v>0</v>
      </c>
    </row>
    <row r="43" spans="1:12" ht="27" customHeight="1" x14ac:dyDescent="0.25">
      <c r="A43" s="22" t="s">
        <v>42</v>
      </c>
      <c r="B43" s="23" t="s">
        <v>84</v>
      </c>
      <c r="C43" s="18" t="s">
        <v>169</v>
      </c>
      <c r="D43" s="18">
        <v>1</v>
      </c>
      <c r="E43" s="8"/>
      <c r="F43" s="24">
        <f t="shared" si="0"/>
        <v>0</v>
      </c>
    </row>
    <row r="44" spans="1:12" x14ac:dyDescent="0.25">
      <c r="A44" s="18" t="s">
        <v>43</v>
      </c>
      <c r="B44" s="23" t="s">
        <v>85</v>
      </c>
      <c r="C44" s="18" t="s">
        <v>169</v>
      </c>
      <c r="D44" s="18">
        <v>1</v>
      </c>
      <c r="E44" s="8"/>
      <c r="F44" s="24">
        <f t="shared" si="0"/>
        <v>0</v>
      </c>
    </row>
    <row r="45" spans="1:12" x14ac:dyDescent="0.25">
      <c r="A45" s="18" t="s">
        <v>44</v>
      </c>
      <c r="B45" s="23" t="s">
        <v>86</v>
      </c>
      <c r="C45" s="18" t="s">
        <v>169</v>
      </c>
      <c r="D45" s="22">
        <v>2</v>
      </c>
      <c r="E45" s="8"/>
      <c r="F45" s="24">
        <f t="shared" si="0"/>
        <v>0</v>
      </c>
      <c r="G45" s="2"/>
    </row>
    <row r="46" spans="1:12" x14ac:dyDescent="0.25">
      <c r="A46" s="18" t="s">
        <v>45</v>
      </c>
      <c r="B46" s="23" t="s">
        <v>87</v>
      </c>
      <c r="C46" s="18" t="s">
        <v>169</v>
      </c>
      <c r="D46" s="18">
        <v>3</v>
      </c>
      <c r="E46" s="8"/>
      <c r="F46" s="24">
        <f t="shared" si="0"/>
        <v>0</v>
      </c>
      <c r="H46" s="2"/>
      <c r="I46" s="2"/>
    </row>
    <row r="47" spans="1:12" ht="55.5" customHeight="1" x14ac:dyDescent="0.25">
      <c r="A47" s="22" t="s">
        <v>58</v>
      </c>
      <c r="B47" s="23" t="s">
        <v>195</v>
      </c>
      <c r="C47" s="18" t="s">
        <v>169</v>
      </c>
      <c r="D47" s="18">
        <v>1</v>
      </c>
      <c r="E47" s="8"/>
      <c r="F47" s="24">
        <f t="shared" si="0"/>
        <v>0</v>
      </c>
      <c r="G47" s="2"/>
      <c r="H47" s="2"/>
    </row>
    <row r="48" spans="1:12" x14ac:dyDescent="0.25">
      <c r="A48" s="18" t="s">
        <v>46</v>
      </c>
      <c r="B48" s="23" t="s">
        <v>88</v>
      </c>
      <c r="C48" s="18" t="s">
        <v>169</v>
      </c>
      <c r="D48" s="18">
        <v>1</v>
      </c>
      <c r="E48" s="8"/>
      <c r="F48" s="24">
        <f t="shared" si="0"/>
        <v>0</v>
      </c>
      <c r="G48" s="2"/>
      <c r="H48" s="2"/>
    </row>
    <row r="49" spans="1:11" x14ac:dyDescent="0.25">
      <c r="A49" s="18" t="s">
        <v>47</v>
      </c>
      <c r="B49" s="23" t="s">
        <v>89</v>
      </c>
      <c r="C49" s="18" t="s">
        <v>169</v>
      </c>
      <c r="D49" s="18">
        <v>1</v>
      </c>
      <c r="E49" s="8"/>
      <c r="F49" s="24">
        <f t="shared" si="0"/>
        <v>0</v>
      </c>
      <c r="G49" s="2"/>
      <c r="H49" s="2"/>
    </row>
    <row r="50" spans="1:11" x14ac:dyDescent="0.25">
      <c r="A50" s="18" t="s">
        <v>48</v>
      </c>
      <c r="B50" s="23" t="s">
        <v>91</v>
      </c>
      <c r="C50" s="18" t="s">
        <v>169</v>
      </c>
      <c r="D50" s="18">
        <v>1</v>
      </c>
      <c r="E50" s="8"/>
      <c r="F50" s="24">
        <f t="shared" si="0"/>
        <v>0</v>
      </c>
      <c r="H50" s="2"/>
      <c r="J50" s="2"/>
      <c r="K50" s="2"/>
    </row>
    <row r="51" spans="1:11" x14ac:dyDescent="0.25">
      <c r="A51" s="18" t="s">
        <v>49</v>
      </c>
      <c r="B51" s="23" t="s">
        <v>90</v>
      </c>
      <c r="C51" s="18" t="s">
        <v>169</v>
      </c>
      <c r="D51" s="18">
        <v>1</v>
      </c>
      <c r="E51" s="8"/>
      <c r="F51" s="24">
        <f t="shared" si="0"/>
        <v>0</v>
      </c>
      <c r="G51" s="2"/>
      <c r="H51" s="2"/>
    </row>
    <row r="52" spans="1:11" x14ac:dyDescent="0.25">
      <c r="A52" s="18" t="s">
        <v>50</v>
      </c>
      <c r="B52" s="23" t="s">
        <v>92</v>
      </c>
      <c r="C52" s="18" t="s">
        <v>169</v>
      </c>
      <c r="D52" s="18">
        <v>1</v>
      </c>
      <c r="E52" s="8"/>
      <c r="F52" s="24">
        <f t="shared" si="0"/>
        <v>0</v>
      </c>
      <c r="H52" s="2"/>
      <c r="I52" s="2"/>
    </row>
    <row r="53" spans="1:11" x14ac:dyDescent="0.25">
      <c r="A53" s="18" t="s">
        <v>51</v>
      </c>
      <c r="B53" s="23" t="s">
        <v>93</v>
      </c>
      <c r="C53" s="18" t="s">
        <v>169</v>
      </c>
      <c r="D53" s="18">
        <v>1</v>
      </c>
      <c r="E53" s="8"/>
      <c r="F53" s="24">
        <f t="shared" si="0"/>
        <v>0</v>
      </c>
      <c r="G53" s="2"/>
      <c r="I53" s="2"/>
      <c r="J53" s="2"/>
    </row>
    <row r="54" spans="1:11" x14ac:dyDescent="0.25">
      <c r="A54" s="18" t="s">
        <v>52</v>
      </c>
      <c r="B54" s="23" t="s">
        <v>94</v>
      </c>
      <c r="C54" s="18" t="s">
        <v>169</v>
      </c>
      <c r="D54" s="22">
        <v>1</v>
      </c>
      <c r="E54" s="8"/>
      <c r="F54" s="24">
        <f t="shared" si="0"/>
        <v>0</v>
      </c>
      <c r="G54" s="2"/>
    </row>
    <row r="55" spans="1:11" x14ac:dyDescent="0.25">
      <c r="A55" s="18" t="s">
        <v>53</v>
      </c>
      <c r="B55" s="23" t="s">
        <v>95</v>
      </c>
      <c r="C55" s="18" t="s">
        <v>169</v>
      </c>
      <c r="D55" s="18">
        <v>1</v>
      </c>
      <c r="E55" s="8"/>
      <c r="F55" s="24">
        <f t="shared" si="0"/>
        <v>0</v>
      </c>
      <c r="G55" s="2"/>
      <c r="I55" s="2"/>
      <c r="J55" s="2"/>
    </row>
    <row r="56" spans="1:11" x14ac:dyDescent="0.25">
      <c r="A56" s="18" t="s">
        <v>54</v>
      </c>
      <c r="B56" s="23" t="s">
        <v>96</v>
      </c>
      <c r="C56" s="18" t="s">
        <v>169</v>
      </c>
      <c r="D56" s="18">
        <v>1</v>
      </c>
      <c r="E56" s="8"/>
      <c r="F56" s="24">
        <f t="shared" si="0"/>
        <v>0</v>
      </c>
      <c r="H56" s="2"/>
      <c r="J56" s="2"/>
      <c r="K56" s="2"/>
    </row>
    <row r="57" spans="1:11" x14ac:dyDescent="0.25">
      <c r="A57" s="18" t="s">
        <v>67</v>
      </c>
      <c r="B57" s="23" t="s">
        <v>97</v>
      </c>
      <c r="C57" s="18" t="s">
        <v>169</v>
      </c>
      <c r="D57" s="18">
        <v>1</v>
      </c>
      <c r="E57" s="8"/>
      <c r="F57" s="24">
        <f t="shared" si="0"/>
        <v>0</v>
      </c>
      <c r="H57" s="2"/>
      <c r="J57" s="2"/>
      <c r="K57" s="2"/>
    </row>
    <row r="58" spans="1:11" x14ac:dyDescent="0.25">
      <c r="A58" s="18"/>
      <c r="B58" s="28" t="s">
        <v>9</v>
      </c>
      <c r="C58" s="18"/>
      <c r="D58" s="18"/>
      <c r="E58" s="24"/>
      <c r="F58" s="24"/>
    </row>
    <row r="59" spans="1:11" x14ac:dyDescent="0.25">
      <c r="A59" s="18" t="s">
        <v>40</v>
      </c>
      <c r="B59" s="23" t="s">
        <v>98</v>
      </c>
      <c r="C59" s="18" t="s">
        <v>169</v>
      </c>
      <c r="D59" s="18">
        <v>1</v>
      </c>
      <c r="E59" s="8"/>
      <c r="F59" s="24">
        <f t="shared" si="0"/>
        <v>0</v>
      </c>
      <c r="G59" s="2"/>
      <c r="I59" s="2"/>
      <c r="J59" s="2"/>
    </row>
    <row r="60" spans="1:11" x14ac:dyDescent="0.25">
      <c r="A60" s="18" t="s">
        <v>41</v>
      </c>
      <c r="B60" s="23" t="s">
        <v>99</v>
      </c>
      <c r="C60" s="18" t="s">
        <v>169</v>
      </c>
      <c r="D60" s="18">
        <v>1</v>
      </c>
      <c r="E60" s="8"/>
      <c r="F60" s="24">
        <f t="shared" si="0"/>
        <v>0</v>
      </c>
      <c r="G60" s="2"/>
      <c r="I60" s="2"/>
      <c r="J60" s="2"/>
    </row>
    <row r="61" spans="1:11" ht="16.5" customHeight="1" x14ac:dyDescent="0.25">
      <c r="A61" s="18" t="s">
        <v>42</v>
      </c>
      <c r="B61" s="23" t="s">
        <v>100</v>
      </c>
      <c r="C61" s="22" t="s">
        <v>169</v>
      </c>
      <c r="D61" s="18">
        <v>1</v>
      </c>
      <c r="E61" s="8"/>
      <c r="F61" s="24">
        <f t="shared" si="0"/>
        <v>0</v>
      </c>
    </row>
    <row r="62" spans="1:11" ht="28.5" customHeight="1" x14ac:dyDescent="0.25">
      <c r="A62" s="22" t="s">
        <v>43</v>
      </c>
      <c r="B62" s="23" t="s">
        <v>101</v>
      </c>
      <c r="C62" s="18" t="s">
        <v>169</v>
      </c>
      <c r="D62" s="18">
        <v>1</v>
      </c>
      <c r="E62" s="8"/>
      <c r="F62" s="24">
        <f t="shared" si="0"/>
        <v>0</v>
      </c>
    </row>
    <row r="63" spans="1:11" ht="27.75" customHeight="1" x14ac:dyDescent="0.25">
      <c r="A63" s="22" t="s">
        <v>44</v>
      </c>
      <c r="B63" s="23" t="s">
        <v>102</v>
      </c>
      <c r="C63" s="18" t="s">
        <v>169</v>
      </c>
      <c r="D63" s="18">
        <v>1</v>
      </c>
      <c r="E63" s="8"/>
      <c r="F63" s="24">
        <f t="shared" si="0"/>
        <v>0</v>
      </c>
    </row>
    <row r="64" spans="1:11" x14ac:dyDescent="0.25">
      <c r="A64" s="18" t="s">
        <v>45</v>
      </c>
      <c r="B64" s="23" t="s">
        <v>103</v>
      </c>
      <c r="C64" s="18"/>
      <c r="D64" s="18"/>
      <c r="E64" s="24"/>
      <c r="F64" s="24"/>
    </row>
    <row r="65" spans="1:12" x14ac:dyDescent="0.25">
      <c r="A65" s="18"/>
      <c r="B65" s="23" t="s">
        <v>10</v>
      </c>
      <c r="C65" s="22" t="s">
        <v>169</v>
      </c>
      <c r="D65" s="18">
        <v>4</v>
      </c>
      <c r="E65" s="8"/>
      <c r="F65" s="24">
        <f t="shared" si="0"/>
        <v>0</v>
      </c>
      <c r="I65" s="2"/>
      <c r="K65" s="2"/>
      <c r="L65" s="2"/>
    </row>
    <row r="66" spans="1:12" x14ac:dyDescent="0.25">
      <c r="A66" s="18"/>
      <c r="B66" s="23" t="s">
        <v>10</v>
      </c>
      <c r="C66" s="22" t="s">
        <v>169</v>
      </c>
      <c r="D66" s="18">
        <v>4</v>
      </c>
      <c r="E66" s="8"/>
      <c r="F66" s="24">
        <f t="shared" si="0"/>
        <v>0</v>
      </c>
      <c r="I66" s="2"/>
      <c r="K66" s="2"/>
      <c r="L66" s="2"/>
    </row>
    <row r="67" spans="1:12" x14ac:dyDescent="0.25">
      <c r="A67" s="18"/>
      <c r="B67" s="23" t="s">
        <v>11</v>
      </c>
      <c r="C67" s="22" t="s">
        <v>169</v>
      </c>
      <c r="D67" s="18">
        <v>8</v>
      </c>
      <c r="E67" s="8"/>
      <c r="F67" s="24">
        <f t="shared" si="0"/>
        <v>0</v>
      </c>
      <c r="I67" s="2"/>
      <c r="K67" s="2"/>
      <c r="L67" s="2"/>
    </row>
    <row r="68" spans="1:12" x14ac:dyDescent="0.25">
      <c r="A68" s="18"/>
      <c r="B68" s="23" t="s">
        <v>12</v>
      </c>
      <c r="C68" s="22" t="s">
        <v>169</v>
      </c>
      <c r="D68" s="18">
        <v>6</v>
      </c>
      <c r="E68" s="8"/>
      <c r="F68" s="24">
        <f t="shared" si="0"/>
        <v>0</v>
      </c>
      <c r="I68" s="2"/>
      <c r="J68" s="2"/>
      <c r="K68" s="2"/>
    </row>
    <row r="69" spans="1:12" x14ac:dyDescent="0.25">
      <c r="A69" s="18"/>
      <c r="B69" s="23" t="s">
        <v>13</v>
      </c>
      <c r="C69" s="22" t="s">
        <v>169</v>
      </c>
      <c r="D69" s="18">
        <v>3</v>
      </c>
      <c r="E69" s="8"/>
      <c r="F69" s="24">
        <f t="shared" si="0"/>
        <v>0</v>
      </c>
      <c r="I69" s="2"/>
      <c r="K69" s="2"/>
      <c r="L69" s="2"/>
    </row>
    <row r="70" spans="1:12" x14ac:dyDescent="0.25">
      <c r="A70" s="18"/>
      <c r="B70" s="23" t="s">
        <v>14</v>
      </c>
      <c r="C70" s="22" t="s">
        <v>169</v>
      </c>
      <c r="D70" s="18">
        <v>3</v>
      </c>
      <c r="E70" s="8"/>
      <c r="F70" s="24">
        <f t="shared" ref="F70:F133" si="1">SUM(D70*E70)</f>
        <v>0</v>
      </c>
      <c r="I70" s="2"/>
      <c r="J70" s="2"/>
      <c r="K70" s="2"/>
      <c r="L70" s="2"/>
    </row>
    <row r="71" spans="1:12" x14ac:dyDescent="0.25">
      <c r="A71" s="18"/>
      <c r="B71" s="23" t="s">
        <v>15</v>
      </c>
      <c r="C71" s="22" t="s">
        <v>169</v>
      </c>
      <c r="D71" s="18">
        <v>2</v>
      </c>
      <c r="E71" s="8"/>
      <c r="F71" s="24">
        <f t="shared" si="1"/>
        <v>0</v>
      </c>
      <c r="I71" s="2"/>
      <c r="J71" s="2"/>
      <c r="K71" s="2"/>
      <c r="L71" s="2"/>
    </row>
    <row r="72" spans="1:12" x14ac:dyDescent="0.25">
      <c r="A72" s="18"/>
      <c r="B72" s="23" t="s">
        <v>16</v>
      </c>
      <c r="C72" s="22" t="s">
        <v>169</v>
      </c>
      <c r="D72" s="18">
        <v>4</v>
      </c>
      <c r="E72" s="8"/>
      <c r="F72" s="24">
        <f t="shared" si="1"/>
        <v>0</v>
      </c>
      <c r="I72" s="2"/>
      <c r="K72" s="2"/>
      <c r="L72" s="2"/>
    </row>
    <row r="73" spans="1:12" x14ac:dyDescent="0.25">
      <c r="A73" s="18"/>
      <c r="B73" s="23" t="s">
        <v>17</v>
      </c>
      <c r="C73" s="22" t="s">
        <v>169</v>
      </c>
      <c r="D73" s="18">
        <v>4</v>
      </c>
      <c r="E73" s="8"/>
      <c r="F73" s="24">
        <f t="shared" si="1"/>
        <v>0</v>
      </c>
      <c r="I73" s="2"/>
      <c r="K73" s="2"/>
      <c r="L73" s="2"/>
    </row>
    <row r="74" spans="1:12" x14ac:dyDescent="0.25">
      <c r="A74" s="18"/>
      <c r="B74" s="23" t="s">
        <v>18</v>
      </c>
      <c r="C74" s="18" t="s">
        <v>169</v>
      </c>
      <c r="D74" s="18">
        <v>6</v>
      </c>
      <c r="E74" s="8"/>
      <c r="F74" s="24">
        <f t="shared" si="1"/>
        <v>0</v>
      </c>
      <c r="H74" s="2"/>
      <c r="J74" s="2"/>
      <c r="K74" s="2"/>
    </row>
    <row r="75" spans="1:12" x14ac:dyDescent="0.25">
      <c r="A75" s="18"/>
      <c r="B75" s="23" t="s">
        <v>19</v>
      </c>
      <c r="C75" s="18" t="s">
        <v>169</v>
      </c>
      <c r="D75" s="18">
        <v>8</v>
      </c>
      <c r="E75" s="8"/>
      <c r="F75" s="24">
        <f t="shared" si="1"/>
        <v>0</v>
      </c>
      <c r="H75" s="2"/>
      <c r="J75" s="2"/>
      <c r="K75" s="2"/>
    </row>
    <row r="76" spans="1:12" ht="25.5" x14ac:dyDescent="0.25">
      <c r="A76" s="18" t="s">
        <v>58</v>
      </c>
      <c r="B76" s="23" t="s">
        <v>104</v>
      </c>
      <c r="C76" s="18" t="s">
        <v>169</v>
      </c>
      <c r="D76" s="18">
        <v>3</v>
      </c>
      <c r="E76" s="8"/>
      <c r="F76" s="24">
        <f t="shared" si="1"/>
        <v>0</v>
      </c>
    </row>
    <row r="77" spans="1:12" x14ac:dyDescent="0.25">
      <c r="A77" s="18" t="s">
        <v>46</v>
      </c>
      <c r="B77" s="23" t="s">
        <v>105</v>
      </c>
      <c r="C77" s="18" t="s">
        <v>169</v>
      </c>
      <c r="D77" s="18">
        <v>1</v>
      </c>
      <c r="E77" s="8"/>
      <c r="F77" s="24">
        <f t="shared" si="1"/>
        <v>0</v>
      </c>
      <c r="G77" s="2"/>
      <c r="H77" s="2"/>
    </row>
    <row r="78" spans="1:12" ht="29.25" customHeight="1" x14ac:dyDescent="0.25">
      <c r="A78" s="22" t="s">
        <v>47</v>
      </c>
      <c r="B78" s="23" t="s">
        <v>106</v>
      </c>
      <c r="C78" s="18" t="s">
        <v>169</v>
      </c>
      <c r="D78" s="18">
        <v>1</v>
      </c>
      <c r="E78" s="8"/>
      <c r="F78" s="24">
        <f t="shared" si="1"/>
        <v>0</v>
      </c>
    </row>
    <row r="79" spans="1:12" ht="29.25" customHeight="1" x14ac:dyDescent="0.25">
      <c r="A79" s="22" t="s">
        <v>48</v>
      </c>
      <c r="B79" s="23" t="s">
        <v>107</v>
      </c>
      <c r="C79" s="18" t="s">
        <v>169</v>
      </c>
      <c r="D79" s="18">
        <v>1</v>
      </c>
      <c r="E79" s="8"/>
      <c r="F79" s="24">
        <f t="shared" si="1"/>
        <v>0</v>
      </c>
    </row>
    <row r="80" spans="1:12" x14ac:dyDescent="0.25">
      <c r="A80" s="18" t="s">
        <v>49</v>
      </c>
      <c r="B80" s="23" t="s">
        <v>108</v>
      </c>
      <c r="C80" s="18" t="s">
        <v>169</v>
      </c>
      <c r="D80" s="18">
        <v>1</v>
      </c>
      <c r="E80" s="8"/>
      <c r="F80" s="24">
        <f t="shared" si="1"/>
        <v>0</v>
      </c>
      <c r="G80" s="2"/>
      <c r="I80" s="2"/>
      <c r="J80" s="2"/>
    </row>
    <row r="81" spans="1:9" x14ac:dyDescent="0.25">
      <c r="A81" s="18" t="s">
        <v>50</v>
      </c>
      <c r="B81" s="23" t="s">
        <v>109</v>
      </c>
      <c r="C81" s="22" t="s">
        <v>169</v>
      </c>
      <c r="D81" s="18">
        <v>1</v>
      </c>
      <c r="E81" s="8"/>
      <c r="F81" s="24">
        <f t="shared" si="1"/>
        <v>0</v>
      </c>
    </row>
    <row r="82" spans="1:9" x14ac:dyDescent="0.25">
      <c r="A82" s="18" t="s">
        <v>51</v>
      </c>
      <c r="B82" s="23" t="s">
        <v>110</v>
      </c>
      <c r="C82" s="18" t="s">
        <v>169</v>
      </c>
      <c r="D82" s="18">
        <v>1</v>
      </c>
      <c r="E82" s="8"/>
      <c r="F82" s="24">
        <f t="shared" si="1"/>
        <v>0</v>
      </c>
      <c r="G82" s="2"/>
      <c r="H82" s="2"/>
    </row>
    <row r="83" spans="1:9" x14ac:dyDescent="0.25">
      <c r="A83" s="18" t="s">
        <v>52</v>
      </c>
      <c r="B83" s="23" t="s">
        <v>111</v>
      </c>
      <c r="C83" s="22" t="s">
        <v>169</v>
      </c>
      <c r="D83" s="18">
        <v>2</v>
      </c>
      <c r="E83" s="8"/>
      <c r="F83" s="24">
        <f t="shared" si="1"/>
        <v>0</v>
      </c>
    </row>
    <row r="84" spans="1:9" x14ac:dyDescent="0.25">
      <c r="A84" s="18" t="s">
        <v>53</v>
      </c>
      <c r="B84" s="23" t="s">
        <v>112</v>
      </c>
      <c r="C84" s="18" t="s">
        <v>169</v>
      </c>
      <c r="D84" s="18">
        <v>1</v>
      </c>
      <c r="E84" s="8"/>
      <c r="F84" s="24">
        <f t="shared" si="1"/>
        <v>0</v>
      </c>
      <c r="G84" s="2"/>
      <c r="H84" s="2"/>
    </row>
    <row r="85" spans="1:9" x14ac:dyDescent="0.25">
      <c r="A85" s="18" t="s">
        <v>54</v>
      </c>
      <c r="B85" s="23" t="s">
        <v>113</v>
      </c>
      <c r="C85" s="18" t="s">
        <v>169</v>
      </c>
      <c r="D85" s="18">
        <v>1</v>
      </c>
      <c r="E85" s="8"/>
      <c r="F85" s="24">
        <f t="shared" si="1"/>
        <v>0</v>
      </c>
      <c r="G85" s="2"/>
      <c r="H85" s="2"/>
    </row>
    <row r="86" spans="1:9" ht="25.5" x14ac:dyDescent="0.25">
      <c r="A86" s="22" t="s">
        <v>67</v>
      </c>
      <c r="B86" s="23" t="s">
        <v>114</v>
      </c>
      <c r="C86" s="18" t="s">
        <v>169</v>
      </c>
      <c r="D86" s="18">
        <v>1</v>
      </c>
      <c r="E86" s="8"/>
      <c r="F86" s="24">
        <f t="shared" si="1"/>
        <v>0</v>
      </c>
    </row>
    <row r="87" spans="1:9" x14ac:dyDescent="0.25">
      <c r="A87" s="25" t="s">
        <v>55</v>
      </c>
      <c r="B87" s="26" t="s">
        <v>171</v>
      </c>
      <c r="C87" s="25" t="s">
        <v>169</v>
      </c>
      <c r="D87" s="25">
        <v>1</v>
      </c>
      <c r="E87" s="27"/>
      <c r="F87" s="27"/>
      <c r="I87" s="2"/>
    </row>
    <row r="88" spans="1:9" x14ac:dyDescent="0.25">
      <c r="A88" s="18" t="s">
        <v>56</v>
      </c>
      <c r="B88" s="23" t="s">
        <v>115</v>
      </c>
      <c r="C88" s="18" t="s">
        <v>169</v>
      </c>
      <c r="D88" s="18">
        <v>10</v>
      </c>
      <c r="E88" s="8"/>
      <c r="F88" s="24">
        <f t="shared" si="1"/>
        <v>0</v>
      </c>
      <c r="G88" s="2"/>
      <c r="H88" s="2"/>
      <c r="I88" s="2"/>
    </row>
    <row r="89" spans="1:9" ht="27.75" customHeight="1" x14ac:dyDescent="0.25">
      <c r="A89" s="22" t="s">
        <v>65</v>
      </c>
      <c r="B89" s="23" t="s">
        <v>116</v>
      </c>
      <c r="C89" s="18" t="s">
        <v>169</v>
      </c>
      <c r="D89" s="18">
        <v>1</v>
      </c>
      <c r="E89" s="8"/>
      <c r="F89" s="24">
        <f t="shared" si="1"/>
        <v>0</v>
      </c>
    </row>
    <row r="90" spans="1:9" x14ac:dyDescent="0.25">
      <c r="A90" s="18" t="s">
        <v>70</v>
      </c>
      <c r="B90" s="23" t="s">
        <v>117</v>
      </c>
      <c r="C90" s="22" t="s">
        <v>169</v>
      </c>
      <c r="D90" s="18">
        <v>2</v>
      </c>
      <c r="E90" s="8"/>
      <c r="F90" s="24">
        <f t="shared" si="1"/>
        <v>0</v>
      </c>
    </row>
    <row r="91" spans="1:9" x14ac:dyDescent="0.25">
      <c r="A91" s="25" t="s">
        <v>71</v>
      </c>
      <c r="B91" s="26" t="s">
        <v>118</v>
      </c>
      <c r="C91" s="25" t="s">
        <v>169</v>
      </c>
      <c r="D91" s="25">
        <v>1</v>
      </c>
      <c r="E91" s="27"/>
      <c r="F91" s="27"/>
      <c r="I91" s="2"/>
    </row>
    <row r="92" spans="1:9" x14ac:dyDescent="0.25">
      <c r="A92" s="25" t="s">
        <v>73</v>
      </c>
      <c r="B92" s="26" t="s">
        <v>119</v>
      </c>
      <c r="C92" s="25" t="s">
        <v>169</v>
      </c>
      <c r="D92" s="25">
        <v>1</v>
      </c>
      <c r="E92" s="27"/>
      <c r="F92" s="27"/>
      <c r="H92" s="2"/>
    </row>
    <row r="93" spans="1:9" x14ac:dyDescent="0.25">
      <c r="A93" s="18"/>
      <c r="B93" s="28" t="s">
        <v>20</v>
      </c>
      <c r="C93" s="18"/>
      <c r="D93" s="18"/>
      <c r="E93" s="24"/>
      <c r="F93" s="24"/>
    </row>
    <row r="94" spans="1:9" x14ac:dyDescent="0.25">
      <c r="A94" s="18" t="s">
        <v>40</v>
      </c>
      <c r="B94" s="23" t="s">
        <v>120</v>
      </c>
      <c r="C94" s="18" t="s">
        <v>169</v>
      </c>
      <c r="D94" s="18">
        <v>1</v>
      </c>
      <c r="E94" s="8"/>
      <c r="F94" s="24">
        <f t="shared" si="1"/>
        <v>0</v>
      </c>
      <c r="G94" s="2"/>
      <c r="H94" s="2"/>
    </row>
    <row r="95" spans="1:9" x14ac:dyDescent="0.25">
      <c r="A95" s="18" t="s">
        <v>41</v>
      </c>
      <c r="B95" s="23" t="s">
        <v>121</v>
      </c>
      <c r="C95" s="18" t="s">
        <v>169</v>
      </c>
      <c r="D95" s="18">
        <v>1</v>
      </c>
      <c r="E95" s="8"/>
      <c r="F95" s="24">
        <f t="shared" si="1"/>
        <v>0</v>
      </c>
      <c r="H95" s="2"/>
      <c r="I95" s="2"/>
    </row>
    <row r="96" spans="1:9" x14ac:dyDescent="0.25">
      <c r="A96" s="18" t="s">
        <v>42</v>
      </c>
      <c r="B96" s="23" t="s">
        <v>122</v>
      </c>
      <c r="C96" s="18" t="s">
        <v>169</v>
      </c>
      <c r="D96" s="18">
        <v>1</v>
      </c>
      <c r="E96" s="8"/>
      <c r="F96" s="24">
        <f t="shared" si="1"/>
        <v>0</v>
      </c>
    </row>
    <row r="97" spans="1:12" x14ac:dyDescent="0.25">
      <c r="A97" s="18" t="s">
        <v>43</v>
      </c>
      <c r="B97" s="23" t="s">
        <v>87</v>
      </c>
      <c r="C97" s="18" t="s">
        <v>169</v>
      </c>
      <c r="D97" s="18">
        <v>1</v>
      </c>
      <c r="E97" s="8"/>
      <c r="F97" s="24">
        <f t="shared" si="1"/>
        <v>0</v>
      </c>
      <c r="H97" s="2"/>
      <c r="I97" s="2"/>
    </row>
    <row r="98" spans="1:12" x14ac:dyDescent="0.25">
      <c r="A98" s="18" t="s">
        <v>44</v>
      </c>
      <c r="B98" s="23" t="s">
        <v>96</v>
      </c>
      <c r="C98" s="18" t="s">
        <v>169</v>
      </c>
      <c r="D98" s="18">
        <v>1</v>
      </c>
      <c r="E98" s="8"/>
      <c r="F98" s="24">
        <f t="shared" si="1"/>
        <v>0</v>
      </c>
      <c r="H98" s="2"/>
      <c r="J98" s="2"/>
      <c r="K98" s="2"/>
    </row>
    <row r="99" spans="1:12" x14ac:dyDescent="0.25">
      <c r="A99" s="18" t="s">
        <v>45</v>
      </c>
      <c r="B99" s="23" t="s">
        <v>97</v>
      </c>
      <c r="C99" s="18" t="s">
        <v>169</v>
      </c>
      <c r="D99" s="18">
        <v>1</v>
      </c>
      <c r="E99" s="8"/>
      <c r="F99" s="24">
        <f t="shared" si="1"/>
        <v>0</v>
      </c>
      <c r="H99" s="2"/>
      <c r="J99" s="2"/>
      <c r="K99" s="2"/>
    </row>
    <row r="100" spans="1:12" x14ac:dyDescent="0.25">
      <c r="A100" s="18" t="s">
        <v>58</v>
      </c>
      <c r="B100" s="23" t="s">
        <v>95</v>
      </c>
      <c r="C100" s="18" t="s">
        <v>169</v>
      </c>
      <c r="D100" s="18">
        <v>1</v>
      </c>
      <c r="E100" s="8"/>
      <c r="F100" s="24">
        <f t="shared" si="1"/>
        <v>0</v>
      </c>
      <c r="G100" s="2"/>
      <c r="I100" s="2"/>
      <c r="J100" s="2"/>
    </row>
    <row r="101" spans="1:12" ht="54.75" customHeight="1" x14ac:dyDescent="0.25">
      <c r="A101" s="22" t="s">
        <v>46</v>
      </c>
      <c r="B101" s="23" t="s">
        <v>195</v>
      </c>
      <c r="C101" s="18" t="s">
        <v>169</v>
      </c>
      <c r="D101" s="18">
        <v>1</v>
      </c>
      <c r="E101" s="8"/>
      <c r="F101" s="24">
        <f t="shared" si="1"/>
        <v>0</v>
      </c>
      <c r="H101" s="2"/>
      <c r="I101" s="2"/>
    </row>
    <row r="102" spans="1:12" x14ac:dyDescent="0.25">
      <c r="A102" s="18" t="s">
        <v>47</v>
      </c>
      <c r="B102" s="23" t="s">
        <v>123</v>
      </c>
      <c r="C102" s="18" t="s">
        <v>169</v>
      </c>
      <c r="D102" s="22">
        <v>1</v>
      </c>
      <c r="E102" s="8"/>
      <c r="F102" s="24">
        <f t="shared" si="1"/>
        <v>0</v>
      </c>
      <c r="G102" s="2"/>
    </row>
    <row r="103" spans="1:12" x14ac:dyDescent="0.25">
      <c r="A103" s="18" t="s">
        <v>48</v>
      </c>
      <c r="B103" s="23" t="s">
        <v>124</v>
      </c>
      <c r="C103" s="18" t="s">
        <v>169</v>
      </c>
      <c r="D103" s="22">
        <v>1</v>
      </c>
      <c r="E103" s="8"/>
      <c r="F103" s="24">
        <f t="shared" si="1"/>
        <v>0</v>
      </c>
      <c r="G103" s="2"/>
    </row>
    <row r="104" spans="1:12" x14ac:dyDescent="0.25">
      <c r="A104" s="18" t="s">
        <v>49</v>
      </c>
      <c r="B104" s="23" t="s">
        <v>110</v>
      </c>
      <c r="C104" s="18" t="s">
        <v>169</v>
      </c>
      <c r="D104" s="18">
        <v>1</v>
      </c>
      <c r="E104" s="8"/>
      <c r="F104" s="24">
        <f t="shared" si="1"/>
        <v>0</v>
      </c>
      <c r="G104" s="2"/>
      <c r="H104" s="2"/>
    </row>
    <row r="105" spans="1:12" x14ac:dyDescent="0.25">
      <c r="A105" s="18" t="s">
        <v>50</v>
      </c>
      <c r="B105" s="23" t="s">
        <v>86</v>
      </c>
      <c r="C105" s="18" t="s">
        <v>169</v>
      </c>
      <c r="D105" s="22">
        <v>1</v>
      </c>
      <c r="E105" s="8"/>
      <c r="F105" s="24">
        <f t="shared" si="1"/>
        <v>0</v>
      </c>
      <c r="G105" s="2"/>
    </row>
    <row r="106" spans="1:12" x14ac:dyDescent="0.25">
      <c r="A106" s="18"/>
      <c r="B106" s="28" t="s">
        <v>21</v>
      </c>
      <c r="C106" s="18"/>
      <c r="D106" s="18"/>
      <c r="E106" s="24"/>
      <c r="F106" s="24"/>
    </row>
    <row r="107" spans="1:12" ht="29.25" customHeight="1" x14ac:dyDescent="0.25">
      <c r="A107" s="22" t="s">
        <v>40</v>
      </c>
      <c r="B107" s="23" t="s">
        <v>125</v>
      </c>
      <c r="C107" s="18" t="s">
        <v>169</v>
      </c>
      <c r="D107" s="18">
        <v>1</v>
      </c>
      <c r="E107" s="8"/>
      <c r="F107" s="24">
        <f t="shared" si="1"/>
        <v>0</v>
      </c>
    </row>
    <row r="108" spans="1:12" x14ac:dyDescent="0.25">
      <c r="A108" s="18" t="s">
        <v>41</v>
      </c>
      <c r="B108" s="23" t="s">
        <v>126</v>
      </c>
      <c r="C108" s="18"/>
      <c r="D108" s="18"/>
      <c r="E108" s="24"/>
      <c r="F108" s="24"/>
    </row>
    <row r="109" spans="1:12" x14ac:dyDescent="0.25">
      <c r="A109" s="18"/>
      <c r="B109" s="23" t="s">
        <v>10</v>
      </c>
      <c r="C109" s="22" t="s">
        <v>169</v>
      </c>
      <c r="D109" s="18">
        <v>2</v>
      </c>
      <c r="E109" s="8"/>
      <c r="F109" s="24">
        <f t="shared" si="1"/>
        <v>0</v>
      </c>
      <c r="I109" s="2"/>
      <c r="K109" s="2"/>
      <c r="L109" s="2"/>
    </row>
    <row r="110" spans="1:12" x14ac:dyDescent="0.25">
      <c r="A110" s="18"/>
      <c r="B110" s="23" t="s">
        <v>10</v>
      </c>
      <c r="C110" s="22" t="s">
        <v>169</v>
      </c>
      <c r="D110" s="18">
        <v>2</v>
      </c>
      <c r="E110" s="8"/>
      <c r="F110" s="24">
        <f t="shared" si="1"/>
        <v>0</v>
      </c>
      <c r="I110" s="2"/>
      <c r="K110" s="2"/>
      <c r="L110" s="2"/>
    </row>
    <row r="111" spans="1:12" x14ac:dyDescent="0.25">
      <c r="A111" s="18"/>
      <c r="B111" s="23" t="s">
        <v>11</v>
      </c>
      <c r="C111" s="22" t="s">
        <v>169</v>
      </c>
      <c r="D111" s="18">
        <v>4</v>
      </c>
      <c r="E111" s="8"/>
      <c r="F111" s="24">
        <f t="shared" si="1"/>
        <v>0</v>
      </c>
      <c r="I111" s="2"/>
      <c r="K111" s="2"/>
      <c r="L111" s="2"/>
    </row>
    <row r="112" spans="1:12" x14ac:dyDescent="0.25">
      <c r="A112" s="18"/>
      <c r="B112" s="23" t="s">
        <v>12</v>
      </c>
      <c r="C112" s="22" t="s">
        <v>169</v>
      </c>
      <c r="D112" s="18">
        <v>3</v>
      </c>
      <c r="E112" s="8"/>
      <c r="F112" s="24">
        <f t="shared" si="1"/>
        <v>0</v>
      </c>
      <c r="I112" s="2"/>
      <c r="K112" s="2"/>
      <c r="L112" s="2"/>
    </row>
    <row r="113" spans="1:12" x14ac:dyDescent="0.25">
      <c r="A113" s="18"/>
      <c r="B113" s="23" t="s">
        <v>13</v>
      </c>
      <c r="C113" s="22" t="s">
        <v>169</v>
      </c>
      <c r="D113" s="18">
        <v>2</v>
      </c>
      <c r="E113" s="8"/>
      <c r="F113" s="24">
        <f t="shared" si="1"/>
        <v>0</v>
      </c>
      <c r="I113" s="2"/>
      <c r="K113" s="2"/>
      <c r="L113" s="2"/>
    </row>
    <row r="114" spans="1:12" x14ac:dyDescent="0.25">
      <c r="A114" s="18"/>
      <c r="B114" s="23" t="s">
        <v>14</v>
      </c>
      <c r="C114" s="22" t="s">
        <v>169</v>
      </c>
      <c r="D114" s="18">
        <v>2</v>
      </c>
      <c r="E114" s="8"/>
      <c r="F114" s="24">
        <f t="shared" si="1"/>
        <v>0</v>
      </c>
      <c r="I114" s="2"/>
      <c r="J114" s="2"/>
      <c r="K114" s="2"/>
      <c r="L114" s="2"/>
    </row>
    <row r="115" spans="1:12" x14ac:dyDescent="0.25">
      <c r="A115" s="18"/>
      <c r="B115" s="23" t="s">
        <v>15</v>
      </c>
      <c r="C115" s="22" t="s">
        <v>169</v>
      </c>
      <c r="D115" s="18">
        <v>3</v>
      </c>
      <c r="E115" s="8"/>
      <c r="F115" s="24">
        <f t="shared" si="1"/>
        <v>0</v>
      </c>
      <c r="I115" s="2"/>
      <c r="J115" s="2"/>
      <c r="K115" s="2"/>
      <c r="L115" s="2"/>
    </row>
    <row r="116" spans="1:12" x14ac:dyDescent="0.25">
      <c r="A116" s="18"/>
      <c r="B116" s="23" t="s">
        <v>16</v>
      </c>
      <c r="C116" s="22" t="s">
        <v>169</v>
      </c>
      <c r="D116" s="18">
        <v>2</v>
      </c>
      <c r="E116" s="8"/>
      <c r="F116" s="24">
        <f t="shared" si="1"/>
        <v>0</v>
      </c>
      <c r="I116" s="2"/>
      <c r="K116" s="2"/>
      <c r="L116" s="2"/>
    </row>
    <row r="117" spans="1:12" x14ac:dyDescent="0.25">
      <c r="A117" s="18"/>
      <c r="B117" s="23" t="s">
        <v>17</v>
      </c>
      <c r="C117" s="22" t="s">
        <v>169</v>
      </c>
      <c r="D117" s="18">
        <v>2</v>
      </c>
      <c r="E117" s="8"/>
      <c r="F117" s="24">
        <f t="shared" si="1"/>
        <v>0</v>
      </c>
      <c r="I117" s="2"/>
      <c r="K117" s="2"/>
      <c r="L117" s="2"/>
    </row>
    <row r="118" spans="1:12" x14ac:dyDescent="0.25">
      <c r="A118" s="18"/>
      <c r="B118" s="23" t="s">
        <v>18</v>
      </c>
      <c r="C118" s="18" t="s">
        <v>169</v>
      </c>
      <c r="D118" s="18">
        <v>3</v>
      </c>
      <c r="E118" s="8"/>
      <c r="F118" s="24">
        <f t="shared" si="1"/>
        <v>0</v>
      </c>
      <c r="H118" s="2"/>
      <c r="J118" s="2"/>
      <c r="K118" s="2"/>
    </row>
    <row r="119" spans="1:12" x14ac:dyDescent="0.25">
      <c r="A119" s="18"/>
      <c r="B119" s="23" t="s">
        <v>19</v>
      </c>
      <c r="C119" s="18" t="s">
        <v>169</v>
      </c>
      <c r="D119" s="18">
        <v>4</v>
      </c>
      <c r="E119" s="8"/>
      <c r="F119" s="24">
        <f t="shared" si="1"/>
        <v>0</v>
      </c>
      <c r="H119" s="2"/>
      <c r="J119" s="2"/>
      <c r="K119" s="2"/>
    </row>
    <row r="120" spans="1:12" ht="28.5" customHeight="1" x14ac:dyDescent="0.25">
      <c r="A120" s="22" t="s">
        <v>42</v>
      </c>
      <c r="B120" s="23" t="s">
        <v>104</v>
      </c>
      <c r="C120" s="18" t="s">
        <v>169</v>
      </c>
      <c r="D120" s="18">
        <v>1</v>
      </c>
      <c r="E120" s="8"/>
      <c r="F120" s="24">
        <f t="shared" si="1"/>
        <v>0</v>
      </c>
    </row>
    <row r="121" spans="1:12" ht="15" customHeight="1" x14ac:dyDescent="0.25">
      <c r="A121" s="22" t="s">
        <v>43</v>
      </c>
      <c r="B121" s="23" t="s">
        <v>127</v>
      </c>
      <c r="C121" s="22" t="s">
        <v>169</v>
      </c>
      <c r="D121" s="22">
        <v>1</v>
      </c>
      <c r="E121" s="8"/>
      <c r="F121" s="24">
        <f t="shared" si="1"/>
        <v>0</v>
      </c>
    </row>
    <row r="122" spans="1:12" x14ac:dyDescent="0.25">
      <c r="A122" s="18" t="s">
        <v>44</v>
      </c>
      <c r="B122" s="23" t="s">
        <v>128</v>
      </c>
      <c r="C122" s="18" t="s">
        <v>169</v>
      </c>
      <c r="D122" s="18">
        <v>1</v>
      </c>
      <c r="E122" s="8"/>
      <c r="F122" s="24">
        <f t="shared" si="1"/>
        <v>0</v>
      </c>
      <c r="G122" s="2"/>
      <c r="H122" s="2"/>
    </row>
    <row r="123" spans="1:12" x14ac:dyDescent="0.25">
      <c r="A123" s="18" t="s">
        <v>45</v>
      </c>
      <c r="B123" s="23" t="s">
        <v>129</v>
      </c>
      <c r="C123" s="18" t="s">
        <v>169</v>
      </c>
      <c r="D123" s="18">
        <v>1</v>
      </c>
      <c r="E123" s="8"/>
      <c r="F123" s="24">
        <f t="shared" si="1"/>
        <v>0</v>
      </c>
      <c r="G123" s="2"/>
    </row>
    <row r="124" spans="1:12" x14ac:dyDescent="0.25">
      <c r="A124" s="18" t="s">
        <v>58</v>
      </c>
      <c r="B124" s="23" t="s">
        <v>130</v>
      </c>
      <c r="C124" s="22" t="s">
        <v>169</v>
      </c>
      <c r="D124" s="22">
        <v>1</v>
      </c>
      <c r="E124" s="8"/>
      <c r="F124" s="24">
        <f t="shared" si="1"/>
        <v>0</v>
      </c>
    </row>
    <row r="125" spans="1:12" x14ac:dyDescent="0.25">
      <c r="A125" s="18" t="s">
        <v>46</v>
      </c>
      <c r="B125" s="23" t="s">
        <v>131</v>
      </c>
      <c r="C125" s="22" t="s">
        <v>169</v>
      </c>
      <c r="D125" s="18">
        <v>1</v>
      </c>
      <c r="E125" s="8"/>
      <c r="F125" s="24">
        <f t="shared" si="1"/>
        <v>0</v>
      </c>
      <c r="G125" s="2"/>
    </row>
    <row r="126" spans="1:12" x14ac:dyDescent="0.25">
      <c r="A126" s="18" t="s">
        <v>47</v>
      </c>
      <c r="B126" s="23" t="s">
        <v>132</v>
      </c>
      <c r="C126" s="18" t="s">
        <v>169</v>
      </c>
      <c r="D126" s="22">
        <v>1</v>
      </c>
      <c r="E126" s="8"/>
      <c r="F126" s="24">
        <f t="shared" si="1"/>
        <v>0</v>
      </c>
    </row>
    <row r="127" spans="1:12" x14ac:dyDescent="0.25">
      <c r="A127" s="18" t="s">
        <v>48</v>
      </c>
      <c r="B127" s="23" t="s">
        <v>110</v>
      </c>
      <c r="C127" s="18" t="s">
        <v>169</v>
      </c>
      <c r="D127" s="18">
        <v>1</v>
      </c>
      <c r="E127" s="8"/>
      <c r="F127" s="24">
        <f t="shared" si="1"/>
        <v>0</v>
      </c>
      <c r="G127" s="2"/>
    </row>
    <row r="128" spans="1:12" x14ac:dyDescent="0.25">
      <c r="A128" s="18" t="s">
        <v>49</v>
      </c>
      <c r="B128" s="23" t="s">
        <v>113</v>
      </c>
      <c r="C128" s="18" t="s">
        <v>169</v>
      </c>
      <c r="D128" s="18">
        <v>1</v>
      </c>
      <c r="E128" s="8"/>
      <c r="F128" s="24">
        <f t="shared" si="1"/>
        <v>0</v>
      </c>
      <c r="G128" s="2"/>
    </row>
    <row r="129" spans="1:9" x14ac:dyDescent="0.25">
      <c r="A129" s="18"/>
      <c r="B129" s="28" t="s">
        <v>23</v>
      </c>
      <c r="C129" s="18"/>
      <c r="D129" s="18"/>
      <c r="E129" s="29"/>
      <c r="F129" s="24"/>
    </row>
    <row r="130" spans="1:9" x14ac:dyDescent="0.25">
      <c r="A130" s="18" t="s">
        <v>40</v>
      </c>
      <c r="B130" s="23" t="s">
        <v>133</v>
      </c>
      <c r="C130" s="22" t="s">
        <v>169</v>
      </c>
      <c r="D130" s="22">
        <v>1</v>
      </c>
      <c r="E130" s="8"/>
      <c r="F130" s="24">
        <f t="shared" si="1"/>
        <v>0</v>
      </c>
    </row>
    <row r="131" spans="1:9" x14ac:dyDescent="0.25">
      <c r="A131" s="18" t="s">
        <v>41</v>
      </c>
      <c r="B131" s="23" t="s">
        <v>134</v>
      </c>
      <c r="C131" s="18" t="s">
        <v>169</v>
      </c>
      <c r="D131" s="18">
        <v>2</v>
      </c>
      <c r="E131" s="8"/>
      <c r="F131" s="24">
        <f t="shared" si="1"/>
        <v>0</v>
      </c>
      <c r="G131" s="2"/>
      <c r="H131" s="2"/>
    </row>
    <row r="132" spans="1:9" x14ac:dyDescent="0.25">
      <c r="A132" s="18" t="s">
        <v>42</v>
      </c>
      <c r="B132" s="23" t="s">
        <v>135</v>
      </c>
      <c r="C132" s="18" t="s">
        <v>169</v>
      </c>
      <c r="D132" s="18">
        <v>1</v>
      </c>
      <c r="E132" s="8"/>
      <c r="F132" s="24">
        <f t="shared" si="1"/>
        <v>0</v>
      </c>
      <c r="G132" s="2"/>
    </row>
    <row r="133" spans="1:9" x14ac:dyDescent="0.25">
      <c r="A133" s="18" t="s">
        <v>43</v>
      </c>
      <c r="B133" s="23" t="s">
        <v>133</v>
      </c>
      <c r="C133" s="22" t="s">
        <v>169</v>
      </c>
      <c r="D133" s="22">
        <v>1</v>
      </c>
      <c r="E133" s="8"/>
      <c r="F133" s="24">
        <f t="shared" si="1"/>
        <v>0</v>
      </c>
    </row>
    <row r="134" spans="1:9" x14ac:dyDescent="0.25">
      <c r="A134" s="18" t="s">
        <v>44</v>
      </c>
      <c r="B134" s="23" t="s">
        <v>136</v>
      </c>
      <c r="C134" s="18" t="s">
        <v>169</v>
      </c>
      <c r="D134" s="18">
        <v>1</v>
      </c>
      <c r="E134" s="8"/>
      <c r="F134" s="24">
        <f t="shared" ref="F134:F190" si="2">SUM(D134*E134)</f>
        <v>0</v>
      </c>
      <c r="G134" s="2"/>
    </row>
    <row r="135" spans="1:9" x14ac:dyDescent="0.25">
      <c r="A135" s="18" t="s">
        <v>45</v>
      </c>
      <c r="B135" s="23" t="s">
        <v>137</v>
      </c>
      <c r="C135" s="18" t="s">
        <v>169</v>
      </c>
      <c r="D135" s="22">
        <v>1</v>
      </c>
      <c r="E135" s="8"/>
      <c r="F135" s="24">
        <f t="shared" si="2"/>
        <v>0</v>
      </c>
    </row>
    <row r="136" spans="1:9" x14ac:dyDescent="0.25">
      <c r="A136" s="18" t="s">
        <v>58</v>
      </c>
      <c r="B136" s="23" t="s">
        <v>138</v>
      </c>
      <c r="C136" s="18" t="s">
        <v>169</v>
      </c>
      <c r="D136" s="22">
        <v>1</v>
      </c>
      <c r="E136" s="8"/>
      <c r="F136" s="24">
        <f t="shared" si="2"/>
        <v>0</v>
      </c>
    </row>
    <row r="137" spans="1:9" x14ac:dyDescent="0.25">
      <c r="A137" s="18" t="s">
        <v>46</v>
      </c>
      <c r="B137" s="23" t="s">
        <v>139</v>
      </c>
      <c r="C137" s="18" t="s">
        <v>169</v>
      </c>
      <c r="D137" s="22">
        <v>1</v>
      </c>
      <c r="E137" s="8"/>
      <c r="F137" s="24">
        <f t="shared" si="2"/>
        <v>0</v>
      </c>
    </row>
    <row r="138" spans="1:9" x14ac:dyDescent="0.25">
      <c r="A138" s="18" t="s">
        <v>47</v>
      </c>
      <c r="B138" s="23" t="s">
        <v>110</v>
      </c>
      <c r="C138" s="18" t="s">
        <v>169</v>
      </c>
      <c r="D138" s="18">
        <v>1</v>
      </c>
      <c r="E138" s="8"/>
      <c r="F138" s="24">
        <f t="shared" si="2"/>
        <v>0</v>
      </c>
      <c r="G138" s="2"/>
      <c r="H138" s="2"/>
    </row>
    <row r="139" spans="1:9" x14ac:dyDescent="0.25">
      <c r="A139" s="18" t="s">
        <v>48</v>
      </c>
      <c r="B139" s="23" t="s">
        <v>140</v>
      </c>
      <c r="C139" s="18" t="s">
        <v>169</v>
      </c>
      <c r="D139" s="18">
        <v>1</v>
      </c>
      <c r="E139" s="8"/>
      <c r="F139" s="24">
        <f t="shared" si="2"/>
        <v>0</v>
      </c>
      <c r="G139" s="2"/>
    </row>
    <row r="140" spans="1:9" x14ac:dyDescent="0.25">
      <c r="A140" s="18"/>
      <c r="B140" s="28" t="s">
        <v>24</v>
      </c>
      <c r="C140" s="18"/>
      <c r="D140" s="18"/>
      <c r="E140" s="24"/>
      <c r="F140" s="24"/>
    </row>
    <row r="141" spans="1:9" x14ac:dyDescent="0.25">
      <c r="A141" s="18" t="s">
        <v>40</v>
      </c>
      <c r="B141" s="23" t="s">
        <v>141</v>
      </c>
      <c r="C141" s="22" t="s">
        <v>169</v>
      </c>
      <c r="D141" s="22">
        <v>1</v>
      </c>
      <c r="E141" s="8"/>
      <c r="F141" s="24">
        <f t="shared" si="2"/>
        <v>0</v>
      </c>
    </row>
    <row r="142" spans="1:9" x14ac:dyDescent="0.25">
      <c r="A142" s="18" t="s">
        <v>41</v>
      </c>
      <c r="B142" s="23" t="s">
        <v>142</v>
      </c>
      <c r="C142" s="18" t="s">
        <v>169</v>
      </c>
      <c r="D142" s="18">
        <v>1</v>
      </c>
      <c r="E142" s="8"/>
      <c r="F142" s="24">
        <f t="shared" si="2"/>
        <v>0</v>
      </c>
      <c r="G142" s="2"/>
      <c r="H142" s="2"/>
      <c r="I142" s="2"/>
    </row>
    <row r="143" spans="1:9" x14ac:dyDescent="0.25">
      <c r="A143" s="18" t="s">
        <v>42</v>
      </c>
      <c r="B143" s="23" t="s">
        <v>143</v>
      </c>
      <c r="C143" s="18" t="s">
        <v>169</v>
      </c>
      <c r="D143" s="18">
        <v>1</v>
      </c>
      <c r="E143" s="8"/>
      <c r="F143" s="24">
        <f t="shared" si="2"/>
        <v>0</v>
      </c>
      <c r="G143" s="2"/>
    </row>
    <row r="144" spans="1:9" x14ac:dyDescent="0.25">
      <c r="A144" s="18" t="s">
        <v>43</v>
      </c>
      <c r="B144" s="23" t="s">
        <v>110</v>
      </c>
      <c r="C144" s="18" t="s">
        <v>169</v>
      </c>
      <c r="D144" s="18">
        <v>1</v>
      </c>
      <c r="E144" s="8"/>
      <c r="F144" s="24">
        <f t="shared" si="2"/>
        <v>0</v>
      </c>
      <c r="G144" s="2"/>
      <c r="H144" s="2"/>
    </row>
    <row r="145" spans="1:10" x14ac:dyDescent="0.25">
      <c r="A145" s="18" t="s">
        <v>44</v>
      </c>
      <c r="B145" s="23" t="s">
        <v>144</v>
      </c>
      <c r="C145" s="18" t="s">
        <v>169</v>
      </c>
      <c r="D145" s="18">
        <v>1</v>
      </c>
      <c r="E145" s="8"/>
      <c r="F145" s="24">
        <f t="shared" si="2"/>
        <v>0</v>
      </c>
      <c r="G145" s="2"/>
    </row>
    <row r="146" spans="1:10" ht="15.75" customHeight="1" x14ac:dyDescent="0.25">
      <c r="A146" s="18" t="s">
        <v>45</v>
      </c>
      <c r="B146" s="23" t="s">
        <v>145</v>
      </c>
      <c r="C146" s="22" t="s">
        <v>169</v>
      </c>
      <c r="D146" s="22">
        <v>1</v>
      </c>
      <c r="E146" s="8"/>
      <c r="F146" s="24">
        <f t="shared" si="2"/>
        <v>0</v>
      </c>
    </row>
    <row r="147" spans="1:10" ht="24.75" customHeight="1" x14ac:dyDescent="0.25">
      <c r="A147" s="22" t="s">
        <v>58</v>
      </c>
      <c r="B147" s="23" t="s">
        <v>146</v>
      </c>
      <c r="C147" s="18" t="s">
        <v>169</v>
      </c>
      <c r="D147" s="18">
        <v>1</v>
      </c>
      <c r="E147" s="8"/>
      <c r="F147" s="24">
        <f t="shared" si="2"/>
        <v>0</v>
      </c>
    </row>
    <row r="148" spans="1:10" x14ac:dyDescent="0.25">
      <c r="A148" s="18" t="s">
        <v>46</v>
      </c>
      <c r="B148" s="23" t="s">
        <v>147</v>
      </c>
      <c r="C148" s="18" t="s">
        <v>169</v>
      </c>
      <c r="D148" s="18">
        <v>1</v>
      </c>
      <c r="E148" s="8"/>
      <c r="F148" s="24">
        <f t="shared" si="2"/>
        <v>0</v>
      </c>
      <c r="H148" s="2"/>
      <c r="I148" s="2"/>
      <c r="J148" s="2"/>
    </row>
    <row r="149" spans="1:10" ht="27.75" customHeight="1" x14ac:dyDescent="0.25">
      <c r="A149" s="22" t="s">
        <v>47</v>
      </c>
      <c r="B149" s="23" t="s">
        <v>148</v>
      </c>
      <c r="C149" s="18" t="s">
        <v>169</v>
      </c>
      <c r="D149" s="18">
        <v>1</v>
      </c>
      <c r="E149" s="8"/>
      <c r="F149" s="24">
        <f t="shared" si="2"/>
        <v>0</v>
      </c>
    </row>
    <row r="150" spans="1:10" x14ac:dyDescent="0.25">
      <c r="A150" s="18"/>
      <c r="B150" s="28" t="s">
        <v>25</v>
      </c>
      <c r="C150" s="18"/>
      <c r="D150" s="18"/>
      <c r="E150" s="24"/>
      <c r="F150" s="24"/>
    </row>
    <row r="151" spans="1:10" ht="30.75" customHeight="1" x14ac:dyDescent="0.25">
      <c r="A151" s="22" t="s">
        <v>40</v>
      </c>
      <c r="B151" s="23" t="s">
        <v>149</v>
      </c>
      <c r="C151" s="18" t="s">
        <v>169</v>
      </c>
      <c r="D151" s="18">
        <v>1</v>
      </c>
      <c r="E151" s="8"/>
      <c r="F151" s="24">
        <f t="shared" si="2"/>
        <v>0</v>
      </c>
    </row>
    <row r="152" spans="1:10" x14ac:dyDescent="0.25">
      <c r="A152" s="18"/>
      <c r="B152" s="28" t="s">
        <v>26</v>
      </c>
      <c r="C152" s="18"/>
      <c r="D152" s="18"/>
      <c r="E152" s="24"/>
      <c r="F152" s="24"/>
    </row>
    <row r="153" spans="1:10" ht="26.25" customHeight="1" x14ac:dyDescent="0.25">
      <c r="A153" s="22" t="s">
        <v>40</v>
      </c>
      <c r="B153" s="23" t="s">
        <v>150</v>
      </c>
      <c r="C153" s="18" t="s">
        <v>169</v>
      </c>
      <c r="D153" s="18">
        <v>1</v>
      </c>
      <c r="E153" s="8"/>
      <c r="F153" s="24">
        <f t="shared" si="2"/>
        <v>0</v>
      </c>
    </row>
    <row r="154" spans="1:10" ht="25.5" customHeight="1" x14ac:dyDescent="0.25">
      <c r="A154" s="22" t="s">
        <v>41</v>
      </c>
      <c r="B154" s="23" t="s">
        <v>151</v>
      </c>
      <c r="C154" s="18" t="s">
        <v>169</v>
      </c>
      <c r="D154" s="18">
        <v>1</v>
      </c>
      <c r="E154" s="8"/>
      <c r="F154" s="24">
        <f t="shared" si="2"/>
        <v>0</v>
      </c>
    </row>
    <row r="155" spans="1:10" x14ac:dyDescent="0.25">
      <c r="A155" s="18" t="s">
        <v>42</v>
      </c>
      <c r="B155" s="23" t="s">
        <v>142</v>
      </c>
      <c r="C155" s="18" t="s">
        <v>169</v>
      </c>
      <c r="D155" s="18">
        <v>1</v>
      </c>
      <c r="E155" s="8"/>
      <c r="F155" s="24">
        <f t="shared" si="2"/>
        <v>0</v>
      </c>
      <c r="G155" s="2"/>
      <c r="I155" s="2"/>
      <c r="J155" s="2"/>
    </row>
    <row r="156" spans="1:10" x14ac:dyDescent="0.25">
      <c r="A156" s="18" t="s">
        <v>43</v>
      </c>
      <c r="B156" s="23" t="s">
        <v>152</v>
      </c>
      <c r="C156" s="18" t="s">
        <v>169</v>
      </c>
      <c r="D156" s="18">
        <v>1</v>
      </c>
      <c r="E156" s="8"/>
      <c r="F156" s="24">
        <f t="shared" si="2"/>
        <v>0</v>
      </c>
    </row>
    <row r="157" spans="1:10" x14ac:dyDescent="0.25">
      <c r="A157" s="18" t="s">
        <v>44</v>
      </c>
      <c r="B157" s="23" t="s">
        <v>153</v>
      </c>
      <c r="C157" s="18" t="s">
        <v>169</v>
      </c>
      <c r="D157" s="18">
        <v>1</v>
      </c>
      <c r="E157" s="8"/>
      <c r="F157" s="24">
        <f t="shared" si="2"/>
        <v>0</v>
      </c>
    </row>
    <row r="158" spans="1:10" ht="28.5" customHeight="1" x14ac:dyDescent="0.25">
      <c r="A158" s="22" t="s">
        <v>45</v>
      </c>
      <c r="B158" s="23" t="s">
        <v>172</v>
      </c>
      <c r="C158" s="18" t="s">
        <v>169</v>
      </c>
      <c r="D158" s="18">
        <v>2</v>
      </c>
      <c r="E158" s="8"/>
      <c r="F158" s="24">
        <f t="shared" si="2"/>
        <v>0</v>
      </c>
    </row>
    <row r="159" spans="1:10" x14ac:dyDescent="0.25">
      <c r="A159" s="18"/>
      <c r="B159" s="28" t="s">
        <v>27</v>
      </c>
      <c r="C159" s="18"/>
      <c r="D159" s="18"/>
      <c r="E159" s="24"/>
      <c r="F159" s="24"/>
    </row>
    <row r="160" spans="1:10" ht="15" customHeight="1" x14ac:dyDescent="0.25">
      <c r="A160" s="25" t="s">
        <v>40</v>
      </c>
      <c r="B160" s="26" t="s">
        <v>173</v>
      </c>
      <c r="C160" s="25" t="s">
        <v>169</v>
      </c>
      <c r="D160" s="25">
        <v>1</v>
      </c>
      <c r="E160" s="27"/>
      <c r="F160" s="27"/>
    </row>
    <row r="161" spans="1:12" x14ac:dyDescent="0.25">
      <c r="A161" s="18" t="s">
        <v>41</v>
      </c>
      <c r="B161" s="23" t="s">
        <v>154</v>
      </c>
      <c r="C161" s="18" t="s">
        <v>169</v>
      </c>
      <c r="D161" s="18">
        <v>1</v>
      </c>
      <c r="E161" s="8"/>
      <c r="F161" s="24">
        <f t="shared" si="2"/>
        <v>0</v>
      </c>
    </row>
    <row r="162" spans="1:12" x14ac:dyDescent="0.25">
      <c r="A162" s="18" t="s">
        <v>42</v>
      </c>
      <c r="B162" s="23" t="s">
        <v>155</v>
      </c>
      <c r="C162" s="18" t="s">
        <v>169</v>
      </c>
      <c r="D162" s="22">
        <v>1</v>
      </c>
      <c r="E162" s="8"/>
      <c r="F162" s="24">
        <f t="shared" si="2"/>
        <v>0</v>
      </c>
      <c r="G162" s="2"/>
    </row>
    <row r="163" spans="1:12" x14ac:dyDescent="0.25">
      <c r="A163" s="18" t="s">
        <v>43</v>
      </c>
      <c r="B163" s="23" t="s">
        <v>156</v>
      </c>
      <c r="C163" s="18"/>
      <c r="D163" s="18"/>
      <c r="E163" s="24"/>
      <c r="F163" s="24"/>
    </row>
    <row r="164" spans="1:12" x14ac:dyDescent="0.25">
      <c r="A164" s="18"/>
      <c r="B164" s="23" t="s">
        <v>28</v>
      </c>
      <c r="C164" s="22" t="s">
        <v>169</v>
      </c>
      <c r="D164" s="18">
        <v>1</v>
      </c>
      <c r="E164" s="8"/>
      <c r="F164" s="24">
        <f t="shared" si="2"/>
        <v>0</v>
      </c>
      <c r="I164" s="2"/>
      <c r="K164" s="2"/>
      <c r="L164" s="2"/>
    </row>
    <row r="165" spans="1:12" x14ac:dyDescent="0.25">
      <c r="A165" s="18"/>
      <c r="B165" s="23" t="s">
        <v>29</v>
      </c>
      <c r="C165" s="22" t="s">
        <v>169</v>
      </c>
      <c r="D165" s="18">
        <v>1</v>
      </c>
      <c r="E165" s="8"/>
      <c r="F165" s="24">
        <f t="shared" si="2"/>
        <v>0</v>
      </c>
      <c r="I165" s="2"/>
      <c r="K165" s="2"/>
      <c r="L165" s="2"/>
    </row>
    <row r="166" spans="1:12" x14ac:dyDescent="0.25">
      <c r="A166" s="18"/>
      <c r="B166" s="23" t="s">
        <v>30</v>
      </c>
      <c r="C166" s="22" t="s">
        <v>169</v>
      </c>
      <c r="D166" s="18">
        <v>1</v>
      </c>
      <c r="E166" s="8"/>
      <c r="F166" s="24">
        <f t="shared" si="2"/>
        <v>0</v>
      </c>
      <c r="H166" s="2"/>
      <c r="J166" s="2"/>
      <c r="K166" s="2"/>
    </row>
    <row r="167" spans="1:12" x14ac:dyDescent="0.25">
      <c r="A167" s="18"/>
      <c r="B167" s="23" t="s">
        <v>31</v>
      </c>
      <c r="C167" s="22" t="s">
        <v>169</v>
      </c>
      <c r="D167" s="18">
        <v>1</v>
      </c>
      <c r="E167" s="8"/>
      <c r="F167" s="24">
        <f t="shared" si="2"/>
        <v>0</v>
      </c>
      <c r="H167" s="2"/>
      <c r="J167" s="2"/>
      <c r="K167" s="2"/>
    </row>
    <row r="168" spans="1:12" x14ac:dyDescent="0.25">
      <c r="A168" s="18"/>
      <c r="B168" s="23" t="s">
        <v>32</v>
      </c>
      <c r="C168" s="22" t="s">
        <v>169</v>
      </c>
      <c r="D168" s="18">
        <v>1</v>
      </c>
      <c r="E168" s="8"/>
      <c r="F168" s="24">
        <f t="shared" si="2"/>
        <v>0</v>
      </c>
      <c r="I168" s="2"/>
      <c r="K168" s="2"/>
      <c r="L168" s="2"/>
    </row>
    <row r="169" spans="1:12" x14ac:dyDescent="0.25">
      <c r="A169" s="18"/>
      <c r="B169" s="23" t="s">
        <v>33</v>
      </c>
      <c r="C169" s="22" t="s">
        <v>169</v>
      </c>
      <c r="D169" s="18">
        <v>1</v>
      </c>
      <c r="E169" s="8"/>
      <c r="F169" s="24">
        <f t="shared" si="2"/>
        <v>0</v>
      </c>
      <c r="I169" s="2"/>
      <c r="K169" s="2"/>
      <c r="L169" s="2"/>
    </row>
    <row r="170" spans="1:12" x14ac:dyDescent="0.25">
      <c r="A170" s="18"/>
      <c r="B170" s="23" t="s">
        <v>34</v>
      </c>
      <c r="C170" s="22" t="s">
        <v>169</v>
      </c>
      <c r="D170" s="18">
        <v>1</v>
      </c>
      <c r="E170" s="8"/>
      <c r="F170" s="24">
        <f t="shared" si="2"/>
        <v>0</v>
      </c>
      <c r="I170" s="2"/>
      <c r="K170" s="2"/>
      <c r="L170" s="2"/>
    </row>
    <row r="171" spans="1:12" x14ac:dyDescent="0.25">
      <c r="A171" s="18" t="s">
        <v>44</v>
      </c>
      <c r="B171" s="23" t="s">
        <v>110</v>
      </c>
      <c r="C171" s="18" t="s">
        <v>169</v>
      </c>
      <c r="D171" s="18">
        <v>1</v>
      </c>
      <c r="E171" s="8"/>
      <c r="F171" s="24">
        <f t="shared" si="2"/>
        <v>0</v>
      </c>
      <c r="H171" s="2"/>
      <c r="I171" s="2"/>
    </row>
    <row r="172" spans="1:12" x14ac:dyDescent="0.25">
      <c r="A172" s="18"/>
      <c r="B172" s="28" t="s">
        <v>35</v>
      </c>
      <c r="C172" s="18"/>
      <c r="D172" s="18"/>
      <c r="E172" s="24"/>
      <c r="F172" s="24"/>
    </row>
    <row r="173" spans="1:12" x14ac:dyDescent="0.25">
      <c r="A173" s="25" t="s">
        <v>40</v>
      </c>
      <c r="B173" s="26" t="s">
        <v>174</v>
      </c>
      <c r="C173" s="25" t="s">
        <v>169</v>
      </c>
      <c r="D173" s="25">
        <v>1</v>
      </c>
      <c r="E173" s="27"/>
      <c r="F173" s="27"/>
    </row>
    <row r="174" spans="1:12" x14ac:dyDescent="0.25">
      <c r="A174" s="18" t="s">
        <v>41</v>
      </c>
      <c r="B174" s="23" t="s">
        <v>157</v>
      </c>
      <c r="C174" s="22" t="s">
        <v>169</v>
      </c>
      <c r="D174" s="18">
        <v>1</v>
      </c>
      <c r="E174" s="8"/>
      <c r="F174" s="24">
        <f t="shared" si="2"/>
        <v>0</v>
      </c>
    </row>
    <row r="175" spans="1:12" x14ac:dyDescent="0.25">
      <c r="A175" s="18" t="s">
        <v>42</v>
      </c>
      <c r="B175" s="23" t="s">
        <v>78</v>
      </c>
      <c r="C175" s="18" t="s">
        <v>169</v>
      </c>
      <c r="D175" s="18">
        <v>1</v>
      </c>
      <c r="E175" s="8"/>
      <c r="F175" s="24">
        <f t="shared" si="2"/>
        <v>0</v>
      </c>
      <c r="G175" s="2"/>
      <c r="H175" s="2"/>
    </row>
    <row r="176" spans="1:12" x14ac:dyDescent="0.25">
      <c r="A176" s="18" t="s">
        <v>43</v>
      </c>
      <c r="B176" s="23" t="s">
        <v>91</v>
      </c>
      <c r="C176" s="18" t="s">
        <v>169</v>
      </c>
      <c r="D176" s="18">
        <v>1</v>
      </c>
      <c r="E176" s="8"/>
      <c r="F176" s="24">
        <f t="shared" si="2"/>
        <v>0</v>
      </c>
      <c r="I176" s="2"/>
      <c r="K176" s="2"/>
      <c r="L176" s="2"/>
    </row>
    <row r="177" spans="1:13" x14ac:dyDescent="0.25">
      <c r="A177" s="18" t="s">
        <v>44</v>
      </c>
      <c r="B177" s="23" t="s">
        <v>158</v>
      </c>
      <c r="C177" s="18" t="s">
        <v>169</v>
      </c>
      <c r="D177" s="18">
        <v>1</v>
      </c>
      <c r="E177" s="8"/>
      <c r="F177" s="24">
        <f t="shared" si="2"/>
        <v>0</v>
      </c>
    </row>
    <row r="178" spans="1:13" x14ac:dyDescent="0.25">
      <c r="A178" s="18"/>
      <c r="B178" s="30" t="s">
        <v>36</v>
      </c>
      <c r="C178" s="18"/>
      <c r="D178" s="18"/>
      <c r="E178" s="24"/>
      <c r="F178" s="24"/>
    </row>
    <row r="179" spans="1:13" ht="54.75" customHeight="1" x14ac:dyDescent="0.25">
      <c r="A179" s="22" t="s">
        <v>40</v>
      </c>
      <c r="B179" s="23" t="s">
        <v>159</v>
      </c>
      <c r="C179" s="18" t="s">
        <v>169</v>
      </c>
      <c r="D179" s="18">
        <v>1</v>
      </c>
      <c r="E179" s="8"/>
      <c r="F179" s="24">
        <f t="shared" si="2"/>
        <v>0</v>
      </c>
    </row>
    <row r="180" spans="1:13" x14ac:dyDescent="0.25">
      <c r="A180" s="18"/>
      <c r="B180" s="30" t="s">
        <v>180</v>
      </c>
      <c r="C180" s="18"/>
      <c r="D180" s="18"/>
      <c r="E180" s="8"/>
      <c r="F180" s="24"/>
    </row>
    <row r="181" spans="1:13" x14ac:dyDescent="0.25">
      <c r="A181" s="18" t="s">
        <v>40</v>
      </c>
      <c r="B181" s="23" t="s">
        <v>160</v>
      </c>
      <c r="C181" s="18" t="s">
        <v>169</v>
      </c>
      <c r="D181" s="18">
        <v>1</v>
      </c>
      <c r="E181" s="8"/>
      <c r="F181" s="24">
        <f t="shared" si="2"/>
        <v>0</v>
      </c>
      <c r="G181" s="2"/>
      <c r="H181" s="2"/>
    </row>
    <row r="182" spans="1:13" x14ac:dyDescent="0.25">
      <c r="A182" s="18" t="s">
        <v>41</v>
      </c>
      <c r="B182" s="23" t="s">
        <v>161</v>
      </c>
      <c r="C182" s="18" t="s">
        <v>169</v>
      </c>
      <c r="D182" s="18">
        <v>1</v>
      </c>
      <c r="E182" s="8"/>
      <c r="F182" s="24">
        <f t="shared" si="2"/>
        <v>0</v>
      </c>
      <c r="H182" s="2"/>
      <c r="J182" s="2"/>
      <c r="K182" s="2"/>
    </row>
    <row r="183" spans="1:13" ht="29.25" customHeight="1" x14ac:dyDescent="0.25">
      <c r="A183" s="18" t="s">
        <v>42</v>
      </c>
      <c r="B183" s="23" t="s">
        <v>162</v>
      </c>
      <c r="C183" s="18" t="s">
        <v>169</v>
      </c>
      <c r="D183" s="18">
        <v>1</v>
      </c>
      <c r="E183" s="8"/>
      <c r="F183" s="24">
        <f t="shared" si="2"/>
        <v>0</v>
      </c>
    </row>
    <row r="184" spans="1:13" x14ac:dyDescent="0.25">
      <c r="A184" s="25" t="s">
        <v>43</v>
      </c>
      <c r="B184" s="26" t="s">
        <v>176</v>
      </c>
      <c r="C184" s="25" t="s">
        <v>169</v>
      </c>
      <c r="D184" s="25">
        <v>1</v>
      </c>
      <c r="E184" s="31"/>
      <c r="F184" s="27"/>
      <c r="H184" s="2"/>
    </row>
    <row r="185" spans="1:13" x14ac:dyDescent="0.25">
      <c r="A185" s="25" t="s">
        <v>44</v>
      </c>
      <c r="B185" s="26" t="s">
        <v>175</v>
      </c>
      <c r="C185" s="25" t="s">
        <v>169</v>
      </c>
      <c r="D185" s="25">
        <v>1</v>
      </c>
      <c r="E185" s="31"/>
      <c r="F185" s="27"/>
      <c r="H185" s="2"/>
    </row>
    <row r="186" spans="1:13" ht="15.75" thickBot="1" x14ac:dyDescent="0.3">
      <c r="A186" s="32" t="s">
        <v>45</v>
      </c>
      <c r="B186" s="33" t="s">
        <v>110</v>
      </c>
      <c r="C186" s="32" t="s">
        <v>169</v>
      </c>
      <c r="D186" s="32">
        <v>1</v>
      </c>
      <c r="E186" s="9"/>
      <c r="F186" s="34">
        <f t="shared" si="2"/>
        <v>0</v>
      </c>
      <c r="H186" s="3"/>
      <c r="I186" s="3"/>
    </row>
    <row r="187" spans="1:13" x14ac:dyDescent="0.25">
      <c r="A187" s="35"/>
      <c r="B187" s="36" t="s">
        <v>37</v>
      </c>
      <c r="C187" s="37" t="s">
        <v>169</v>
      </c>
      <c r="D187" s="37">
        <v>1</v>
      </c>
      <c r="E187" s="10"/>
      <c r="F187" s="38">
        <f t="shared" si="2"/>
        <v>0</v>
      </c>
      <c r="L187" s="2"/>
    </row>
    <row r="188" spans="1:13" x14ac:dyDescent="0.25">
      <c r="A188" s="20"/>
      <c r="B188" s="17" t="s">
        <v>38</v>
      </c>
      <c r="C188" s="18" t="s">
        <v>169</v>
      </c>
      <c r="D188" s="18">
        <v>1</v>
      </c>
      <c r="E188" s="11"/>
      <c r="F188" s="24">
        <f t="shared" si="2"/>
        <v>0</v>
      </c>
      <c r="M188" s="2"/>
    </row>
    <row r="189" spans="1:13" x14ac:dyDescent="0.25">
      <c r="A189" s="20"/>
      <c r="B189" s="17" t="s">
        <v>39</v>
      </c>
      <c r="C189" s="18" t="s">
        <v>169</v>
      </c>
      <c r="D189" s="18">
        <v>1</v>
      </c>
      <c r="E189" s="11"/>
      <c r="F189" s="24">
        <f t="shared" si="2"/>
        <v>0</v>
      </c>
      <c r="L189" s="2"/>
    </row>
    <row r="190" spans="1:13" ht="15.75" thickBot="1" x14ac:dyDescent="0.3">
      <c r="A190" s="39"/>
      <c r="B190" s="40" t="s">
        <v>163</v>
      </c>
      <c r="C190" s="41" t="s">
        <v>169</v>
      </c>
      <c r="D190" s="41">
        <v>1</v>
      </c>
      <c r="E190" s="12"/>
      <c r="F190" s="42">
        <f t="shared" si="2"/>
        <v>0</v>
      </c>
      <c r="M190" s="3"/>
    </row>
    <row r="191" spans="1:13" ht="15.75" thickTop="1" x14ac:dyDescent="0.25">
      <c r="A191" s="43"/>
      <c r="B191" s="36" t="s">
        <v>177</v>
      </c>
      <c r="C191" s="43"/>
      <c r="D191" s="43"/>
      <c r="E191" s="44"/>
      <c r="F191" s="44">
        <f>SUM(F5:F190)</f>
        <v>0</v>
      </c>
      <c r="L191" s="1"/>
    </row>
    <row r="192" spans="1:13" x14ac:dyDescent="0.25">
      <c r="A192" s="45"/>
      <c r="B192" s="17" t="s">
        <v>178</v>
      </c>
      <c r="C192" s="45"/>
      <c r="D192" s="45"/>
      <c r="E192" s="46"/>
      <c r="F192" s="46">
        <f>SUM(F191/100*21)</f>
        <v>0</v>
      </c>
      <c r="K192" s="1"/>
    </row>
    <row r="193" spans="1:10" x14ac:dyDescent="0.25">
      <c r="A193" s="45"/>
      <c r="B193" s="17" t="s">
        <v>179</v>
      </c>
      <c r="C193" s="45"/>
      <c r="D193" s="45"/>
      <c r="E193" s="46"/>
      <c r="F193" s="46">
        <f>SUM(F191:F192)</f>
        <v>0</v>
      </c>
      <c r="J193" s="1"/>
    </row>
    <row r="194" spans="1:10" x14ac:dyDescent="0.25">
      <c r="B194" s="2"/>
    </row>
    <row r="195" spans="1:10" x14ac:dyDescent="0.25">
      <c r="B195" s="2"/>
    </row>
    <row r="196" spans="1:10" x14ac:dyDescent="0.25">
      <c r="B196" s="2"/>
    </row>
    <row r="197" spans="1:10" x14ac:dyDescent="0.25">
      <c r="B197" s="2"/>
    </row>
    <row r="198" spans="1:10" x14ac:dyDescent="0.25">
      <c r="B198" s="2"/>
    </row>
    <row r="199" spans="1:10" x14ac:dyDescent="0.25">
      <c r="B199" s="2"/>
    </row>
    <row r="200" spans="1:10" x14ac:dyDescent="0.25">
      <c r="B200" s="2"/>
    </row>
    <row r="201" spans="1:10" x14ac:dyDescent="0.25">
      <c r="B201" s="2"/>
    </row>
    <row r="202" spans="1:10" x14ac:dyDescent="0.25">
      <c r="B202" s="2"/>
    </row>
    <row r="203" spans="1:10" x14ac:dyDescent="0.25">
      <c r="B203" s="2"/>
    </row>
    <row r="204" spans="1:10" x14ac:dyDescent="0.25">
      <c r="B204" s="2"/>
    </row>
    <row r="205" spans="1:10" x14ac:dyDescent="0.25">
      <c r="B205" s="2"/>
    </row>
    <row r="206" spans="1:10" x14ac:dyDescent="0.25">
      <c r="B206" s="2"/>
    </row>
    <row r="207" spans="1:10" x14ac:dyDescent="0.25">
      <c r="B207" s="2"/>
    </row>
    <row r="208" spans="1:10" x14ac:dyDescent="0.25">
      <c r="B208" s="2" t="s">
        <v>22</v>
      </c>
    </row>
    <row r="209" spans="2:2" x14ac:dyDescent="0.25">
      <c r="B209" s="2"/>
    </row>
    <row r="210" spans="2:2" x14ac:dyDescent="0.25">
      <c r="B210" s="4"/>
    </row>
    <row r="211" spans="2:2" x14ac:dyDescent="0.25">
      <c r="B211" s="4"/>
    </row>
    <row r="212" spans="2:2" x14ac:dyDescent="0.25">
      <c r="B212" s="4"/>
    </row>
    <row r="213" spans="2:2" x14ac:dyDescent="0.25">
      <c r="B213" s="4"/>
    </row>
    <row r="214" spans="2:2" x14ac:dyDescent="0.25">
      <c r="B214" s="4"/>
    </row>
    <row r="215" spans="2:2" x14ac:dyDescent="0.25">
      <c r="B215" s="4"/>
    </row>
    <row r="216" spans="2:2" x14ac:dyDescent="0.25">
      <c r="B216" s="4"/>
    </row>
    <row r="217" spans="2:2" x14ac:dyDescent="0.25">
      <c r="B217" s="4"/>
    </row>
    <row r="218" spans="2:2" x14ac:dyDescent="0.25">
      <c r="B218" s="4"/>
    </row>
    <row r="219" spans="2:2" x14ac:dyDescent="0.25">
      <c r="B219" s="4"/>
    </row>
  </sheetData>
  <sheetProtection algorithmName="SHA-512" hashValue="bnjEdVkOXZuCA8GjtND0soucDsMaDZ82OEg9LjVB/VIZLE8v4RjKosAH2BBDbswNMUG2dZkbo1yVGq/rhUjY/g==" saltValue="BL2f7WONdJx4y2GwO8oJIA==" spinCount="100000" sheet="1" objects="1" scenarios="1"/>
  <sortState ref="A32:M33">
    <sortCondition ref="A32"/>
  </sortState>
  <mergeCells count="1">
    <mergeCell ref="A1:F1"/>
  </mergeCells>
  <pageMargins left="0.11811023622047245" right="0.11811023622047245" top="0.39370078740157483" bottom="0.39370078740157483" header="0.31496062992125984" footer="0.31496062992125984"/>
  <pageSetup paperSize="9" scale="95" orientation="portrait" verticalDpi="0" r:id="rId1"/>
  <ignoredErrors>
    <ignoredError sqref="F5:F13 F184:F191 F182:F183 F15:F18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Sedláček Břetislav</dc:creator>
  <cp:lastModifiedBy>Sedláček Břetislav</cp:lastModifiedBy>
  <cp:lastPrinted>2019-01-24T06:37:22Z</cp:lastPrinted>
  <dcterms:created xsi:type="dcterms:W3CDTF">2018-08-16T11:21:16Z</dcterms:created>
  <dcterms:modified xsi:type="dcterms:W3CDTF">2019-01-24T06:40:42Z</dcterms:modified>
</cp:coreProperties>
</file>